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kasem1\appdata\local\bentley\projectwise\workingdir\ohiodot-pw.bentley.com_ohiodot-pw-02\daniel.kaseman1@dot.ohio.gov\d0797925\"/>
    </mc:Choice>
  </mc:AlternateContent>
  <xr:revisionPtr revIDLastSave="0" documentId="13_ncr:1_{97CDB0B5-1B86-4D21-8C1B-E063091B8A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92133 - WOO-25" sheetId="4" r:id="rId1"/>
    <sheet name="93594  -  LUC-75-1.10" sheetId="3" r:id="rId2"/>
    <sheet name="96755 OTT-2-23.92" sheetId="6" r:id="rId3"/>
    <sheet name="93592  -  WOO.LUC-75-30.70-0.00" sheetId="2" r:id="rId4"/>
    <sheet name="105531 WOO-795" sheetId="5" r:id="rId5"/>
  </sheets>
  <externalReferences>
    <externalReference r:id="rId6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61" i="3" l="1"/>
  <c r="N361" i="3"/>
  <c r="P361" i="3"/>
  <c r="T361" i="3"/>
  <c r="V361" i="3"/>
  <c r="Z361" i="3"/>
  <c r="AD361" i="3"/>
  <c r="J412" i="3"/>
  <c r="N412" i="3"/>
  <c r="P412" i="3"/>
  <c r="T412" i="3"/>
  <c r="V412" i="3"/>
  <c r="Z412" i="3"/>
  <c r="J339" i="3"/>
  <c r="N339" i="3"/>
  <c r="P339" i="3"/>
  <c r="T339" i="3"/>
  <c r="V339" i="3"/>
  <c r="Z339" i="3"/>
  <c r="AD339" i="3"/>
  <c r="J340" i="3"/>
  <c r="N340" i="3"/>
  <c r="P340" i="3"/>
  <c r="T340" i="3"/>
  <c r="V340" i="3"/>
  <c r="Z340" i="3"/>
  <c r="AD340" i="3"/>
  <c r="J228" i="3"/>
  <c r="N228" i="3"/>
  <c r="P228" i="3"/>
  <c r="T228" i="3"/>
  <c r="V228" i="3"/>
  <c r="Z228" i="3"/>
  <c r="AD228" i="3"/>
  <c r="J272" i="3"/>
  <c r="N272" i="3"/>
  <c r="P272" i="3"/>
  <c r="T272" i="3"/>
  <c r="V272" i="3"/>
  <c r="Z272" i="3"/>
  <c r="AD272" i="3"/>
  <c r="N61" i="6" l="1"/>
  <c r="M61" i="6"/>
  <c r="H58" i="6"/>
  <c r="H57" i="6"/>
  <c r="H56" i="6"/>
  <c r="H55" i="6"/>
  <c r="H54" i="6"/>
  <c r="H53" i="6"/>
  <c r="I52" i="6"/>
  <c r="I51" i="6"/>
  <c r="H51" i="6"/>
  <c r="I50" i="6"/>
  <c r="H49" i="6"/>
  <c r="H48" i="6"/>
  <c r="H47" i="6"/>
  <c r="H46" i="6"/>
  <c r="H45" i="6"/>
  <c r="H44" i="6"/>
  <c r="H43" i="6"/>
  <c r="H41" i="6"/>
  <c r="H40" i="6"/>
  <c r="H39" i="6"/>
  <c r="H38" i="6"/>
  <c r="H37" i="6"/>
  <c r="H36" i="6"/>
  <c r="D34" i="6"/>
  <c r="K34" i="6" s="1"/>
  <c r="K33" i="6"/>
  <c r="I33" i="6"/>
  <c r="H33" i="6"/>
  <c r="D33" i="6"/>
  <c r="K32" i="6"/>
  <c r="I32" i="6"/>
  <c r="H32" i="6"/>
  <c r="D32" i="6"/>
  <c r="K31" i="6"/>
  <c r="I31" i="6"/>
  <c r="H31" i="6"/>
  <c r="D31" i="6"/>
  <c r="K30" i="6"/>
  <c r="I30" i="6"/>
  <c r="H30" i="6"/>
  <c r="D30" i="6"/>
  <c r="K29" i="6"/>
  <c r="I29" i="6"/>
  <c r="H29" i="6"/>
  <c r="D29" i="6"/>
  <c r="D28" i="6"/>
  <c r="I28" i="6" s="1"/>
  <c r="K27" i="6"/>
  <c r="D27" i="6"/>
  <c r="I27" i="6" s="1"/>
  <c r="D26" i="6"/>
  <c r="K26" i="6" s="1"/>
  <c r="I25" i="6"/>
  <c r="D25" i="6"/>
  <c r="K25" i="6" s="1"/>
  <c r="D24" i="6"/>
  <c r="K24" i="6" s="1"/>
  <c r="D23" i="6"/>
  <c r="I23" i="6" s="1"/>
  <c r="K22" i="6"/>
  <c r="D22" i="6"/>
  <c r="I22" i="6" s="1"/>
  <c r="K21" i="6"/>
  <c r="I21" i="6"/>
  <c r="D21" i="6"/>
  <c r="D20" i="6"/>
  <c r="I20" i="6" s="1"/>
  <c r="K19" i="6"/>
  <c r="D19" i="6"/>
  <c r="I19" i="6" s="1"/>
  <c r="D18" i="6"/>
  <c r="K18" i="6" s="1"/>
  <c r="K17" i="6"/>
  <c r="I17" i="6"/>
  <c r="H17" i="6"/>
  <c r="D17" i="6"/>
  <c r="D16" i="6"/>
  <c r="K16" i="6" s="1"/>
  <c r="D15" i="6"/>
  <c r="K15" i="6" s="1"/>
  <c r="D14" i="6"/>
  <c r="K14" i="6" s="1"/>
  <c r="D13" i="6"/>
  <c r="I13" i="6" s="1"/>
  <c r="D12" i="6"/>
  <c r="K12" i="6" s="1"/>
  <c r="I11" i="6"/>
  <c r="H11" i="6"/>
  <c r="D11" i="6"/>
  <c r="K11" i="6" s="1"/>
  <c r="H10" i="6"/>
  <c r="D9" i="6"/>
  <c r="K9" i="6" s="1"/>
  <c r="D8" i="6"/>
  <c r="I8" i="6" s="1"/>
  <c r="D7" i="6"/>
  <c r="K7" i="6" s="1"/>
  <c r="D6" i="6"/>
  <c r="K6" i="6" s="1"/>
  <c r="K5" i="6"/>
  <c r="I5" i="6"/>
  <c r="K4" i="6"/>
  <c r="I4" i="6"/>
  <c r="K8" i="6" l="1"/>
  <c r="K13" i="6"/>
  <c r="I6" i="6"/>
  <c r="H15" i="6"/>
  <c r="I15" i="6"/>
  <c r="H34" i="6"/>
  <c r="I34" i="6"/>
  <c r="H13" i="6"/>
  <c r="I24" i="6"/>
  <c r="K10" i="6"/>
  <c r="I9" i="6"/>
  <c r="K20" i="6"/>
  <c r="K61" i="6" s="1"/>
  <c r="I7" i="6"/>
  <c r="H12" i="6"/>
  <c r="H14" i="6"/>
  <c r="H16" i="6"/>
  <c r="I18" i="6"/>
  <c r="K23" i="6"/>
  <c r="I26" i="6"/>
  <c r="K28" i="6"/>
  <c r="I12" i="6"/>
  <c r="I14" i="6"/>
  <c r="I16" i="6"/>
  <c r="H61" i="6" l="1"/>
  <c r="I61" i="6"/>
  <c r="I10" i="6"/>
  <c r="P180" i="4" l="1"/>
  <c r="O180" i="4"/>
  <c r="I180" i="4"/>
  <c r="J167" i="4"/>
  <c r="J166" i="4"/>
  <c r="J165" i="4"/>
  <c r="J164" i="4"/>
  <c r="J161" i="4"/>
  <c r="J160" i="4"/>
  <c r="L152" i="4"/>
  <c r="L149" i="4"/>
  <c r="M147" i="4"/>
  <c r="M145" i="4"/>
  <c r="L141" i="4"/>
  <c r="M135" i="4"/>
  <c r="L127" i="4"/>
  <c r="L121" i="4"/>
  <c r="L114" i="4"/>
  <c r="M109" i="4"/>
  <c r="M103" i="4"/>
  <c r="L99" i="4"/>
  <c r="L94" i="4"/>
  <c r="M92" i="4"/>
  <c r="M90" i="4"/>
  <c r="L81" i="4"/>
  <c r="L73" i="4"/>
  <c r="M71" i="4"/>
  <c r="M69" i="4"/>
  <c r="L59" i="4"/>
  <c r="M57" i="4"/>
  <c r="M54" i="4"/>
  <c r="M52" i="4"/>
  <c r="L48" i="4"/>
  <c r="K41" i="4"/>
  <c r="M40" i="4"/>
  <c r="M38" i="4"/>
  <c r="L31" i="4"/>
  <c r="K29" i="4"/>
  <c r="P16" i="4"/>
  <c r="O16" i="4"/>
  <c r="M16" i="4"/>
  <c r="L16" i="4"/>
  <c r="K16" i="4"/>
  <c r="J16" i="4"/>
  <c r="I16" i="4"/>
  <c r="P4" i="4"/>
  <c r="M4" i="4"/>
  <c r="L4" i="4"/>
  <c r="K4" i="4"/>
  <c r="P3" i="4"/>
  <c r="M3" i="4"/>
  <c r="L3" i="4"/>
  <c r="K3" i="4"/>
  <c r="K180" i="4" l="1"/>
  <c r="L180" i="4"/>
  <c r="M180" i="4"/>
  <c r="J180" i="4"/>
  <c r="T408" i="5" l="1"/>
  <c r="S408" i="5"/>
  <c r="R408" i="5"/>
  <c r="Q408" i="5"/>
  <c r="P408" i="5"/>
  <c r="O408" i="5"/>
  <c r="N408" i="5"/>
  <c r="M408" i="5"/>
  <c r="L408" i="5"/>
  <c r="T407" i="5"/>
  <c r="S407" i="5"/>
  <c r="R407" i="5"/>
  <c r="Q407" i="5"/>
  <c r="P407" i="5"/>
  <c r="O407" i="5"/>
  <c r="N407" i="5"/>
  <c r="M407" i="5"/>
  <c r="L407" i="5"/>
  <c r="M403" i="5"/>
  <c r="L402" i="5"/>
  <c r="M400" i="5"/>
  <c r="L399" i="5"/>
  <c r="M397" i="5"/>
  <c r="L396" i="5"/>
  <c r="M394" i="5"/>
  <c r="L393" i="5"/>
  <c r="S390" i="5"/>
  <c r="S389" i="5"/>
  <c r="R387" i="5"/>
  <c r="R386" i="5"/>
  <c r="Q384" i="5"/>
  <c r="Q383" i="5"/>
  <c r="Q382" i="5"/>
  <c r="N380" i="5"/>
  <c r="N379" i="5"/>
  <c r="M377" i="5"/>
  <c r="M376" i="5"/>
  <c r="L374" i="5"/>
  <c r="L373" i="5"/>
  <c r="S371" i="5"/>
  <c r="S370" i="5"/>
  <c r="R368" i="5"/>
  <c r="R367" i="5"/>
  <c r="R366" i="5"/>
  <c r="R364" i="5"/>
  <c r="N362" i="5"/>
  <c r="N361" i="5"/>
  <c r="M359" i="5"/>
  <c r="M358" i="5"/>
  <c r="L356" i="5"/>
  <c r="L355" i="5"/>
  <c r="S352" i="5"/>
  <c r="R350" i="5"/>
  <c r="R349" i="5"/>
  <c r="N347" i="5"/>
  <c r="N346" i="5"/>
  <c r="M344" i="5"/>
  <c r="M343" i="5"/>
  <c r="L341" i="5"/>
  <c r="L340" i="5"/>
  <c r="N336" i="5"/>
  <c r="N335" i="5"/>
  <c r="M333" i="5"/>
  <c r="M332" i="5"/>
  <c r="L330" i="5"/>
  <c r="L329" i="5"/>
  <c r="N325" i="5"/>
  <c r="N324" i="5"/>
  <c r="M322" i="5"/>
  <c r="M321" i="5"/>
  <c r="L319" i="5"/>
  <c r="L318" i="5"/>
  <c r="S315" i="5"/>
  <c r="N313" i="5"/>
  <c r="N312" i="5"/>
  <c r="M310" i="5"/>
  <c r="M309" i="5"/>
  <c r="L307" i="5"/>
  <c r="L306" i="5"/>
  <c r="Q303" i="5"/>
  <c r="L302" i="5"/>
  <c r="L301" i="5"/>
  <c r="S298" i="5"/>
  <c r="R296" i="5"/>
  <c r="N294" i="5"/>
  <c r="N293" i="5"/>
  <c r="M291" i="5"/>
  <c r="M290" i="5"/>
  <c r="L288" i="5"/>
  <c r="L287" i="5"/>
  <c r="S284" i="5"/>
  <c r="S283" i="5"/>
  <c r="R281" i="5"/>
  <c r="N279" i="5"/>
  <c r="N278" i="5"/>
  <c r="M276" i="5"/>
  <c r="M275" i="5"/>
  <c r="L273" i="5"/>
  <c r="L272" i="5"/>
  <c r="M269" i="5"/>
  <c r="L268" i="5"/>
  <c r="M266" i="5"/>
  <c r="L265" i="5"/>
  <c r="M263" i="5"/>
  <c r="L262" i="5"/>
  <c r="M260" i="5"/>
  <c r="L259" i="5"/>
  <c r="S256" i="5"/>
  <c r="S255" i="5"/>
  <c r="S254" i="5"/>
  <c r="R252" i="5"/>
  <c r="R251" i="5"/>
  <c r="R250" i="5"/>
  <c r="R249" i="5"/>
  <c r="R248" i="5"/>
  <c r="R247" i="5"/>
  <c r="R246" i="5"/>
  <c r="R245" i="5"/>
  <c r="N243" i="5"/>
  <c r="N242" i="5"/>
  <c r="M240" i="5"/>
  <c r="M239" i="5"/>
  <c r="L237" i="5"/>
  <c r="L236" i="5"/>
  <c r="S233" i="5"/>
  <c r="N231" i="5"/>
  <c r="N230" i="5"/>
  <c r="M228" i="5"/>
  <c r="M227" i="5"/>
  <c r="L225" i="5"/>
  <c r="L224" i="5"/>
  <c r="S221" i="5"/>
  <c r="R219" i="5"/>
  <c r="R218" i="5"/>
  <c r="N216" i="5"/>
  <c r="N215" i="5"/>
  <c r="M213" i="5"/>
  <c r="M212" i="5"/>
  <c r="L210" i="5"/>
  <c r="L209" i="5"/>
  <c r="S206" i="5"/>
  <c r="S205" i="5"/>
  <c r="S204" i="5"/>
  <c r="S203" i="5"/>
  <c r="S202" i="5"/>
  <c r="S201" i="5"/>
  <c r="S200" i="5"/>
  <c r="R198" i="5"/>
  <c r="R197" i="5"/>
  <c r="R195" i="5"/>
  <c r="R194" i="5"/>
  <c r="R193" i="5"/>
  <c r="R192" i="5"/>
  <c r="R190" i="5"/>
  <c r="R189" i="5"/>
  <c r="R188" i="5"/>
  <c r="N186" i="5"/>
  <c r="N185" i="5"/>
  <c r="M183" i="5"/>
  <c r="M182" i="5"/>
  <c r="L180" i="5"/>
  <c r="L179" i="5"/>
  <c r="S174" i="5"/>
  <c r="S173" i="5"/>
  <c r="S172" i="5"/>
  <c r="S171" i="5"/>
  <c r="S170" i="5"/>
  <c r="R168" i="5"/>
  <c r="R167" i="5"/>
  <c r="R166" i="5"/>
  <c r="R165" i="5"/>
  <c r="R164" i="5"/>
  <c r="R163" i="5"/>
  <c r="N161" i="5"/>
  <c r="N160" i="5"/>
  <c r="M157" i="5"/>
  <c r="M156" i="5"/>
  <c r="L153" i="5"/>
  <c r="L152" i="5"/>
  <c r="N148" i="5"/>
  <c r="N147" i="5"/>
  <c r="M145" i="5"/>
  <c r="M144" i="5"/>
  <c r="L142" i="5"/>
  <c r="L141" i="5"/>
  <c r="S137" i="5"/>
  <c r="R135" i="5"/>
  <c r="R134" i="5"/>
  <c r="N132" i="5"/>
  <c r="N131" i="5"/>
  <c r="M129" i="5"/>
  <c r="M128" i="5"/>
  <c r="L126" i="5"/>
  <c r="L125" i="5"/>
  <c r="S122" i="5"/>
  <c r="S121" i="5"/>
  <c r="S120" i="5"/>
  <c r="S119" i="5"/>
  <c r="R117" i="5"/>
  <c r="R116" i="5"/>
  <c r="R115" i="5"/>
  <c r="R114" i="5"/>
  <c r="N112" i="5"/>
  <c r="N111" i="5"/>
  <c r="M109" i="5"/>
  <c r="M108" i="5"/>
  <c r="L106" i="5"/>
  <c r="L105" i="5"/>
  <c r="S102" i="5"/>
  <c r="S101" i="5"/>
  <c r="S100" i="5"/>
  <c r="R98" i="5"/>
  <c r="R97" i="5"/>
  <c r="N95" i="5"/>
  <c r="N94" i="5"/>
  <c r="M92" i="5"/>
  <c r="M91" i="5"/>
  <c r="L89" i="5"/>
  <c r="L88" i="5"/>
  <c r="N84" i="5"/>
  <c r="N83" i="5"/>
  <c r="M81" i="5"/>
  <c r="M80" i="5"/>
  <c r="L78" i="5"/>
  <c r="L77" i="5"/>
  <c r="N74" i="5"/>
  <c r="N73" i="5"/>
  <c r="M71" i="5"/>
  <c r="M70" i="5"/>
  <c r="L68" i="5"/>
  <c r="L67" i="5"/>
  <c r="S63" i="5"/>
  <c r="S62" i="5"/>
  <c r="R59" i="5"/>
  <c r="R58" i="5"/>
  <c r="N56" i="5"/>
  <c r="N55" i="5"/>
  <c r="M53" i="5"/>
  <c r="M52" i="5"/>
  <c r="L50" i="5"/>
  <c r="L49" i="5"/>
  <c r="S43" i="5"/>
  <c r="S42" i="5"/>
  <c r="S41" i="5"/>
  <c r="S40" i="5"/>
  <c r="S39" i="5"/>
  <c r="S38" i="5"/>
  <c r="R34" i="5"/>
  <c r="R33" i="5"/>
  <c r="R32" i="5"/>
  <c r="R30" i="5"/>
  <c r="R29" i="5"/>
  <c r="N26" i="5"/>
  <c r="N25" i="5"/>
  <c r="M23" i="5"/>
  <c r="M22" i="5"/>
  <c r="L20" i="5"/>
  <c r="L19" i="5"/>
  <c r="T17" i="5"/>
  <c r="T409" i="5" s="1"/>
  <c r="S17" i="5"/>
  <c r="R17" i="5"/>
  <c r="Q17" i="5"/>
  <c r="P17" i="5"/>
  <c r="P409" i="5" s="1"/>
  <c r="O17" i="5"/>
  <c r="O409" i="5" s="1"/>
  <c r="N17" i="5"/>
  <c r="M17" i="5"/>
  <c r="L17" i="5"/>
  <c r="T5" i="5"/>
  <c r="S5" i="5"/>
  <c r="R5" i="5"/>
  <c r="Q5" i="5"/>
  <c r="P5" i="5"/>
  <c r="O5" i="5"/>
  <c r="N5" i="5"/>
  <c r="M5" i="5"/>
  <c r="L5" i="5"/>
  <c r="T4" i="5"/>
  <c r="S4" i="5"/>
  <c r="R4" i="5"/>
  <c r="Q4" i="5"/>
  <c r="P4" i="5"/>
  <c r="O4" i="5"/>
  <c r="N4" i="5"/>
  <c r="M4" i="5"/>
  <c r="L4" i="5"/>
  <c r="D1" i="5"/>
  <c r="Q409" i="5" l="1"/>
  <c r="R409" i="5"/>
  <c r="S409" i="5"/>
  <c r="L409" i="5"/>
  <c r="M409" i="5"/>
  <c r="N409" i="5"/>
  <c r="I104" i="3" l="1"/>
  <c r="AP17" i="3"/>
  <c r="AP14" i="3"/>
  <c r="U68" i="3" l="1"/>
  <c r="U96" i="3"/>
  <c r="U93" i="3"/>
  <c r="U77" i="3"/>
  <c r="L190" i="3" l="1"/>
  <c r="S137" i="3"/>
  <c r="S129" i="3"/>
  <c r="M107" i="3"/>
  <c r="Y89" i="3"/>
  <c r="Y83" i="3"/>
  <c r="Y74" i="3"/>
  <c r="Y65" i="3"/>
  <c r="Y53" i="3"/>
  <c r="L435" i="3"/>
  <c r="X423" i="3"/>
  <c r="L214" i="3"/>
  <c r="AB201" i="3"/>
  <c r="R222" i="3"/>
  <c r="L215" i="3"/>
  <c r="X210" i="3"/>
  <c r="R194" i="3"/>
  <c r="X185" i="3"/>
  <c r="R442" i="3"/>
  <c r="R441" i="3"/>
  <c r="X431" i="3"/>
  <c r="L433" i="3"/>
  <c r="L432" i="3"/>
  <c r="R337" i="3"/>
  <c r="R336" i="3"/>
  <c r="L334" i="3"/>
  <c r="L333" i="3"/>
  <c r="R331" i="3"/>
  <c r="L426" i="3"/>
  <c r="R443" i="3"/>
  <c r="R435" i="3"/>
  <c r="R434" i="3"/>
  <c r="R430" i="3"/>
  <c r="R429" i="3"/>
  <c r="R427" i="3"/>
  <c r="L434" i="3"/>
  <c r="L430" i="3"/>
  <c r="L429" i="3"/>
  <c r="L427" i="3"/>
  <c r="L425" i="3"/>
  <c r="R128" i="3"/>
  <c r="R396" i="3"/>
  <c r="R393" i="3"/>
  <c r="R392" i="3"/>
  <c r="R135" i="3"/>
  <c r="R87" i="3"/>
  <c r="R81" i="3"/>
  <c r="R72" i="3"/>
  <c r="R63" i="3"/>
  <c r="R51" i="3"/>
  <c r="R25" i="3"/>
  <c r="R10" i="3"/>
  <c r="R406" i="3"/>
  <c r="R405" i="3"/>
  <c r="R404" i="3"/>
  <c r="R402" i="3"/>
  <c r="R401" i="3"/>
  <c r="R400" i="3"/>
  <c r="R399" i="3"/>
  <c r="R397" i="3"/>
  <c r="R395" i="3"/>
  <c r="R391" i="3"/>
  <c r="R390" i="3"/>
  <c r="R388" i="3"/>
  <c r="R385" i="3"/>
  <c r="R382" i="3"/>
  <c r="R380" i="3"/>
  <c r="L396" i="3"/>
  <c r="L393" i="3"/>
  <c r="L392" i="3"/>
  <c r="L135" i="3"/>
  <c r="L128" i="3"/>
  <c r="L87" i="3"/>
  <c r="L81" i="3"/>
  <c r="L72" i="3"/>
  <c r="L63" i="3"/>
  <c r="L51" i="3"/>
  <c r="L25" i="3"/>
  <c r="L10" i="3"/>
  <c r="L406" i="3"/>
  <c r="L405" i="3"/>
  <c r="L404" i="3"/>
  <c r="L402" i="3"/>
  <c r="L401" i="3"/>
  <c r="L400" i="3"/>
  <c r="L399" i="3"/>
  <c r="L397" i="3"/>
  <c r="L395" i="3"/>
  <c r="L391" i="3"/>
  <c r="L390" i="3"/>
  <c r="L388" i="3"/>
  <c r="L385" i="3"/>
  <c r="L382" i="3"/>
  <c r="L380" i="3"/>
  <c r="R378" i="3"/>
  <c r="L375" i="3"/>
  <c r="R407" i="3"/>
  <c r="R403" i="3"/>
  <c r="L394" i="3"/>
  <c r="R389" i="3"/>
  <c r="R387" i="3"/>
  <c r="R386" i="3"/>
  <c r="R384" i="3"/>
  <c r="R383" i="3"/>
  <c r="R381" i="3"/>
  <c r="R379" i="3"/>
  <c r="R377" i="3"/>
  <c r="L376" i="3"/>
  <c r="L216" i="3"/>
  <c r="L200" i="3"/>
  <c r="L197" i="3"/>
  <c r="L193" i="3"/>
  <c r="L189" i="3"/>
  <c r="L188" i="3"/>
  <c r="R193" i="3"/>
  <c r="R223" i="3"/>
  <c r="L153" i="3"/>
  <c r="L335" i="3"/>
  <c r="R338" i="3"/>
  <c r="T446" i="3"/>
  <c r="O144" i="3" l="1"/>
  <c r="S144" i="3" s="1"/>
  <c r="O132" i="3"/>
  <c r="S132" i="3" s="1"/>
  <c r="M104" i="3" l="1"/>
  <c r="Y96" i="3"/>
  <c r="Y93" i="3"/>
  <c r="Y77" i="3"/>
  <c r="Y68" i="3"/>
  <c r="Y59" i="3"/>
  <c r="Y47" i="3"/>
  <c r="AD409" i="3" l="1"/>
  <c r="AD196" i="3"/>
  <c r="AD213" i="3"/>
  <c r="AD206" i="3"/>
  <c r="AD204" i="3"/>
  <c r="AD203" i="3"/>
  <c r="AD202" i="3"/>
  <c r="AD201" i="3"/>
  <c r="AD262" i="3"/>
  <c r="AD221" i="3"/>
  <c r="AD214" i="3"/>
  <c r="AD289" i="3"/>
  <c r="AD261" i="3"/>
  <c r="AD260" i="3"/>
  <c r="AD259" i="3"/>
  <c r="AD286" i="3"/>
  <c r="AD285" i="3"/>
  <c r="AD283" i="3"/>
  <c r="AD288" i="3"/>
  <c r="AD276" i="3"/>
  <c r="AD274" i="3"/>
  <c r="AD410" i="3"/>
  <c r="AD284" i="3"/>
  <c r="AD282" i="3"/>
  <c r="AD411" i="3"/>
  <c r="AD287" i="3"/>
  <c r="AD280" i="3"/>
  <c r="AD277" i="3"/>
  <c r="AD275" i="3"/>
  <c r="AD273" i="3"/>
  <c r="AD408" i="3"/>
  <c r="AD281" i="3"/>
  <c r="AD248" i="3"/>
  <c r="AD247" i="3"/>
  <c r="AD212" i="3"/>
  <c r="AD246" i="3"/>
  <c r="AD168" i="3"/>
  <c r="AD163" i="3"/>
  <c r="AD249" i="3"/>
  <c r="AD165" i="3"/>
  <c r="AD211" i="3"/>
  <c r="AD164" i="3"/>
  <c r="AD162" i="3"/>
  <c r="AD157" i="3"/>
  <c r="AD156" i="3"/>
  <c r="AD199" i="3"/>
  <c r="AD155" i="3"/>
  <c r="AD198" i="3"/>
  <c r="AD170" i="3"/>
  <c r="AD169" i="3"/>
  <c r="AD253" i="3"/>
  <c r="AD257" i="3"/>
  <c r="AD220" i="3"/>
  <c r="AD219" i="3"/>
  <c r="AD174" i="3"/>
  <c r="AD173" i="3"/>
  <c r="AD172" i="3"/>
  <c r="AD171" i="3"/>
  <c r="AD218" i="3"/>
  <c r="AD217" i="3"/>
  <c r="AD195" i="3"/>
  <c r="AD154" i="3"/>
  <c r="AD160" i="3"/>
  <c r="AD209" i="3"/>
  <c r="AD208" i="3"/>
  <c r="AD207" i="3"/>
  <c r="AD205" i="3"/>
  <c r="AD235" i="3"/>
  <c r="AD159" i="3"/>
  <c r="AD158" i="3"/>
  <c r="AD279" i="3"/>
  <c r="AD278" i="3"/>
  <c r="AD234" i="3"/>
  <c r="AD233" i="3"/>
  <c r="AD231" i="3"/>
  <c r="AD243" i="3"/>
  <c r="AD242" i="3"/>
  <c r="AD241" i="3"/>
  <c r="AD240" i="3"/>
  <c r="AD239" i="3"/>
  <c r="AD161" i="3"/>
  <c r="AD210" i="3"/>
  <c r="AD222" i="3"/>
  <c r="AD178" i="3"/>
  <c r="AD177" i="3"/>
  <c r="AD176" i="3"/>
  <c r="AD175" i="3"/>
  <c r="AD215" i="3"/>
  <c r="AD224" i="3"/>
  <c r="AD167" i="3"/>
  <c r="AD166" i="3"/>
  <c r="AD258" i="3"/>
  <c r="AD245" i="3"/>
  <c r="AD244" i="3"/>
  <c r="AD186" i="3"/>
  <c r="AD229" i="3"/>
  <c r="AD180" i="3"/>
  <c r="AD256" i="3"/>
  <c r="AD255" i="3"/>
  <c r="AD192" i="3"/>
  <c r="AD191" i="3"/>
  <c r="AD254" i="3"/>
  <c r="AD252" i="3"/>
  <c r="AD237" i="3"/>
  <c r="AD236" i="3"/>
  <c r="AD184" i="3"/>
  <c r="AD183" i="3"/>
  <c r="AD182" i="3"/>
  <c r="AD181" i="3"/>
  <c r="AD232" i="3"/>
  <c r="AD230" i="3"/>
  <c r="AD185" i="3"/>
  <c r="AD238" i="3"/>
  <c r="AD194" i="3"/>
  <c r="AD190" i="3"/>
  <c r="AD251" i="3"/>
  <c r="AD250" i="3"/>
  <c r="AD367" i="3"/>
  <c r="AD366" i="3"/>
  <c r="AD342" i="3"/>
  <c r="AD371" i="3"/>
  <c r="AD370" i="3"/>
  <c r="AD416" i="3"/>
  <c r="AD415" i="3"/>
  <c r="AD369" i="3"/>
  <c r="AD368" i="3"/>
  <c r="AD350" i="3"/>
  <c r="AD363" i="3"/>
  <c r="AD362" i="3"/>
  <c r="AD360" i="3"/>
  <c r="AD358" i="3"/>
  <c r="AD356" i="3"/>
  <c r="AD354" i="3"/>
  <c r="AD352" i="3"/>
  <c r="AD349" i="3"/>
  <c r="AD346" i="3"/>
  <c r="Z409" i="3"/>
  <c r="V409" i="3"/>
  <c r="T409" i="3"/>
  <c r="P409" i="3"/>
  <c r="N409" i="3"/>
  <c r="J409" i="3"/>
  <c r="Z196" i="3"/>
  <c r="V196" i="3"/>
  <c r="T196" i="3"/>
  <c r="P196" i="3"/>
  <c r="N196" i="3"/>
  <c r="J196" i="3"/>
  <c r="Z213" i="3"/>
  <c r="V213" i="3"/>
  <c r="T213" i="3"/>
  <c r="P213" i="3"/>
  <c r="N213" i="3"/>
  <c r="J213" i="3"/>
  <c r="Z206" i="3"/>
  <c r="V206" i="3"/>
  <c r="T206" i="3"/>
  <c r="P206" i="3"/>
  <c r="N206" i="3"/>
  <c r="J206" i="3"/>
  <c r="Z204" i="3"/>
  <c r="V204" i="3"/>
  <c r="T204" i="3"/>
  <c r="P204" i="3"/>
  <c r="N204" i="3"/>
  <c r="J204" i="3"/>
  <c r="Z203" i="3"/>
  <c r="V203" i="3"/>
  <c r="T203" i="3"/>
  <c r="P203" i="3"/>
  <c r="N203" i="3"/>
  <c r="J203" i="3"/>
  <c r="Z202" i="3"/>
  <c r="V202" i="3"/>
  <c r="T202" i="3"/>
  <c r="P202" i="3"/>
  <c r="N202" i="3"/>
  <c r="J202" i="3"/>
  <c r="Z201" i="3"/>
  <c r="V201" i="3"/>
  <c r="T201" i="3"/>
  <c r="P201" i="3"/>
  <c r="N201" i="3"/>
  <c r="J201" i="3"/>
  <c r="Z262" i="3"/>
  <c r="V262" i="3"/>
  <c r="T262" i="3"/>
  <c r="P262" i="3"/>
  <c r="N262" i="3"/>
  <c r="J262" i="3"/>
  <c r="Z221" i="3"/>
  <c r="V221" i="3"/>
  <c r="T221" i="3"/>
  <c r="P221" i="3"/>
  <c r="N221" i="3"/>
  <c r="J221" i="3"/>
  <c r="Z214" i="3"/>
  <c r="V214" i="3"/>
  <c r="T214" i="3"/>
  <c r="P214" i="3"/>
  <c r="N214" i="3"/>
  <c r="J214" i="3"/>
  <c r="Z289" i="3"/>
  <c r="V289" i="3"/>
  <c r="T289" i="3"/>
  <c r="P289" i="3"/>
  <c r="N289" i="3"/>
  <c r="J289" i="3"/>
  <c r="Z261" i="3"/>
  <c r="V261" i="3"/>
  <c r="T261" i="3"/>
  <c r="P261" i="3"/>
  <c r="N261" i="3"/>
  <c r="J261" i="3"/>
  <c r="Z260" i="3"/>
  <c r="V260" i="3"/>
  <c r="T260" i="3"/>
  <c r="P260" i="3"/>
  <c r="N260" i="3"/>
  <c r="J260" i="3"/>
  <c r="Z259" i="3"/>
  <c r="V259" i="3"/>
  <c r="T259" i="3"/>
  <c r="P259" i="3"/>
  <c r="N259" i="3"/>
  <c r="J259" i="3"/>
  <c r="Z286" i="3"/>
  <c r="V286" i="3"/>
  <c r="T286" i="3"/>
  <c r="P286" i="3"/>
  <c r="N286" i="3"/>
  <c r="J286" i="3"/>
  <c r="Z285" i="3"/>
  <c r="V285" i="3"/>
  <c r="T285" i="3"/>
  <c r="P285" i="3"/>
  <c r="N285" i="3"/>
  <c r="J285" i="3"/>
  <c r="Z283" i="3"/>
  <c r="V283" i="3"/>
  <c r="T283" i="3"/>
  <c r="P283" i="3"/>
  <c r="N283" i="3"/>
  <c r="J283" i="3"/>
  <c r="Z288" i="3"/>
  <c r="V288" i="3"/>
  <c r="T288" i="3"/>
  <c r="P288" i="3"/>
  <c r="N288" i="3"/>
  <c r="J288" i="3"/>
  <c r="Z276" i="3"/>
  <c r="V276" i="3"/>
  <c r="T276" i="3"/>
  <c r="P276" i="3"/>
  <c r="N276" i="3"/>
  <c r="J276" i="3"/>
  <c r="Z274" i="3"/>
  <c r="V274" i="3"/>
  <c r="T274" i="3"/>
  <c r="P274" i="3"/>
  <c r="N274" i="3"/>
  <c r="J274" i="3"/>
  <c r="Z410" i="3"/>
  <c r="V410" i="3"/>
  <c r="T410" i="3"/>
  <c r="P410" i="3"/>
  <c r="N410" i="3"/>
  <c r="J410" i="3"/>
  <c r="Z284" i="3"/>
  <c r="V284" i="3"/>
  <c r="T284" i="3"/>
  <c r="P284" i="3"/>
  <c r="N284" i="3"/>
  <c r="J284" i="3"/>
  <c r="Z282" i="3"/>
  <c r="V282" i="3"/>
  <c r="T282" i="3"/>
  <c r="P282" i="3"/>
  <c r="N282" i="3"/>
  <c r="J282" i="3"/>
  <c r="Z411" i="3"/>
  <c r="V411" i="3"/>
  <c r="T411" i="3"/>
  <c r="P411" i="3"/>
  <c r="N411" i="3"/>
  <c r="J411" i="3"/>
  <c r="Z287" i="3"/>
  <c r="V287" i="3"/>
  <c r="T287" i="3"/>
  <c r="P287" i="3"/>
  <c r="N287" i="3"/>
  <c r="J287" i="3"/>
  <c r="Z280" i="3"/>
  <c r="V280" i="3"/>
  <c r="T280" i="3"/>
  <c r="P280" i="3"/>
  <c r="N280" i="3"/>
  <c r="J280" i="3"/>
  <c r="Z277" i="3"/>
  <c r="V277" i="3"/>
  <c r="T277" i="3"/>
  <c r="P277" i="3"/>
  <c r="N277" i="3"/>
  <c r="J277" i="3"/>
  <c r="Z275" i="3"/>
  <c r="V275" i="3"/>
  <c r="T275" i="3"/>
  <c r="P275" i="3"/>
  <c r="N275" i="3"/>
  <c r="J275" i="3"/>
  <c r="Z273" i="3"/>
  <c r="V273" i="3"/>
  <c r="T273" i="3"/>
  <c r="P273" i="3"/>
  <c r="N273" i="3"/>
  <c r="J273" i="3"/>
  <c r="Z408" i="3"/>
  <c r="V408" i="3"/>
  <c r="T408" i="3"/>
  <c r="P408" i="3"/>
  <c r="N408" i="3"/>
  <c r="J408" i="3"/>
  <c r="Z281" i="3"/>
  <c r="V281" i="3"/>
  <c r="T281" i="3"/>
  <c r="P281" i="3"/>
  <c r="N281" i="3"/>
  <c r="J281" i="3"/>
  <c r="Z248" i="3"/>
  <c r="V248" i="3"/>
  <c r="T248" i="3"/>
  <c r="P248" i="3"/>
  <c r="N248" i="3"/>
  <c r="J248" i="3"/>
  <c r="Z247" i="3"/>
  <c r="V247" i="3"/>
  <c r="T247" i="3"/>
  <c r="P247" i="3"/>
  <c r="N247" i="3"/>
  <c r="J247" i="3"/>
  <c r="Z212" i="3"/>
  <c r="V212" i="3"/>
  <c r="T212" i="3"/>
  <c r="P212" i="3"/>
  <c r="N212" i="3"/>
  <c r="J212" i="3"/>
  <c r="Z246" i="3"/>
  <c r="V246" i="3"/>
  <c r="T246" i="3"/>
  <c r="P246" i="3"/>
  <c r="N246" i="3"/>
  <c r="J246" i="3"/>
  <c r="Z168" i="3"/>
  <c r="V168" i="3"/>
  <c r="T168" i="3"/>
  <c r="P168" i="3"/>
  <c r="N168" i="3"/>
  <c r="J168" i="3"/>
  <c r="Z163" i="3"/>
  <c r="V163" i="3"/>
  <c r="T163" i="3"/>
  <c r="P163" i="3"/>
  <c r="N163" i="3"/>
  <c r="J163" i="3"/>
  <c r="Z249" i="3"/>
  <c r="V249" i="3"/>
  <c r="T249" i="3"/>
  <c r="P249" i="3"/>
  <c r="N249" i="3"/>
  <c r="J249" i="3"/>
  <c r="Z165" i="3"/>
  <c r="V165" i="3"/>
  <c r="T165" i="3"/>
  <c r="P165" i="3"/>
  <c r="N165" i="3"/>
  <c r="J165" i="3"/>
  <c r="Z211" i="3"/>
  <c r="V211" i="3"/>
  <c r="T211" i="3"/>
  <c r="P211" i="3"/>
  <c r="N211" i="3"/>
  <c r="J211" i="3"/>
  <c r="Z164" i="3"/>
  <c r="V164" i="3"/>
  <c r="T164" i="3"/>
  <c r="P164" i="3"/>
  <c r="N164" i="3"/>
  <c r="J164" i="3"/>
  <c r="Z162" i="3"/>
  <c r="V162" i="3"/>
  <c r="T162" i="3"/>
  <c r="P162" i="3"/>
  <c r="N162" i="3"/>
  <c r="J162" i="3"/>
  <c r="Z157" i="3"/>
  <c r="V157" i="3"/>
  <c r="T157" i="3"/>
  <c r="P157" i="3"/>
  <c r="N157" i="3"/>
  <c r="J157" i="3"/>
  <c r="Z156" i="3"/>
  <c r="V156" i="3"/>
  <c r="T156" i="3"/>
  <c r="P156" i="3"/>
  <c r="N156" i="3"/>
  <c r="J156" i="3"/>
  <c r="Z199" i="3"/>
  <c r="V199" i="3"/>
  <c r="T199" i="3"/>
  <c r="P199" i="3"/>
  <c r="N199" i="3"/>
  <c r="J199" i="3"/>
  <c r="Z155" i="3"/>
  <c r="V155" i="3"/>
  <c r="T155" i="3"/>
  <c r="P155" i="3"/>
  <c r="N155" i="3"/>
  <c r="J155" i="3"/>
  <c r="Z198" i="3"/>
  <c r="V198" i="3"/>
  <c r="T198" i="3"/>
  <c r="P198" i="3"/>
  <c r="N198" i="3"/>
  <c r="J198" i="3"/>
  <c r="Z170" i="3"/>
  <c r="V170" i="3"/>
  <c r="T170" i="3"/>
  <c r="P170" i="3"/>
  <c r="N170" i="3"/>
  <c r="J170" i="3"/>
  <c r="Z169" i="3"/>
  <c r="V169" i="3"/>
  <c r="T169" i="3"/>
  <c r="P169" i="3"/>
  <c r="N169" i="3"/>
  <c r="J169" i="3"/>
  <c r="Z253" i="3"/>
  <c r="V253" i="3"/>
  <c r="T253" i="3"/>
  <c r="P253" i="3"/>
  <c r="N253" i="3"/>
  <c r="J253" i="3"/>
  <c r="Z257" i="3"/>
  <c r="V257" i="3"/>
  <c r="T257" i="3"/>
  <c r="P257" i="3"/>
  <c r="N257" i="3"/>
  <c r="J257" i="3"/>
  <c r="Z220" i="3"/>
  <c r="V220" i="3"/>
  <c r="T220" i="3"/>
  <c r="P220" i="3"/>
  <c r="N220" i="3"/>
  <c r="J220" i="3"/>
  <c r="Z219" i="3"/>
  <c r="V219" i="3"/>
  <c r="T219" i="3"/>
  <c r="P219" i="3"/>
  <c r="N219" i="3"/>
  <c r="J219" i="3"/>
  <c r="Z174" i="3"/>
  <c r="V174" i="3"/>
  <c r="T174" i="3"/>
  <c r="P174" i="3"/>
  <c r="N174" i="3"/>
  <c r="J174" i="3"/>
  <c r="Z173" i="3"/>
  <c r="V173" i="3"/>
  <c r="T173" i="3"/>
  <c r="P173" i="3"/>
  <c r="N173" i="3"/>
  <c r="J173" i="3"/>
  <c r="Z172" i="3"/>
  <c r="V172" i="3"/>
  <c r="T172" i="3"/>
  <c r="P172" i="3"/>
  <c r="N172" i="3"/>
  <c r="J172" i="3"/>
  <c r="Z171" i="3"/>
  <c r="V171" i="3"/>
  <c r="T171" i="3"/>
  <c r="P171" i="3"/>
  <c r="N171" i="3"/>
  <c r="J171" i="3"/>
  <c r="Z218" i="3"/>
  <c r="V218" i="3"/>
  <c r="T218" i="3"/>
  <c r="P218" i="3"/>
  <c r="N218" i="3"/>
  <c r="J218" i="3"/>
  <c r="Z217" i="3"/>
  <c r="V217" i="3"/>
  <c r="T217" i="3"/>
  <c r="P217" i="3"/>
  <c r="N217" i="3"/>
  <c r="J217" i="3"/>
  <c r="Z195" i="3"/>
  <c r="V195" i="3"/>
  <c r="T195" i="3"/>
  <c r="P195" i="3"/>
  <c r="N195" i="3"/>
  <c r="J195" i="3"/>
  <c r="Z154" i="3"/>
  <c r="V154" i="3"/>
  <c r="T154" i="3"/>
  <c r="P154" i="3"/>
  <c r="N154" i="3"/>
  <c r="J154" i="3"/>
  <c r="Z160" i="3"/>
  <c r="V160" i="3"/>
  <c r="T160" i="3"/>
  <c r="P160" i="3"/>
  <c r="N160" i="3"/>
  <c r="J160" i="3"/>
  <c r="Z209" i="3"/>
  <c r="V209" i="3"/>
  <c r="T209" i="3"/>
  <c r="P209" i="3"/>
  <c r="N209" i="3"/>
  <c r="J209" i="3"/>
  <c r="Z208" i="3"/>
  <c r="V208" i="3"/>
  <c r="T208" i="3"/>
  <c r="P208" i="3"/>
  <c r="N208" i="3"/>
  <c r="J208" i="3"/>
  <c r="Z207" i="3"/>
  <c r="V207" i="3"/>
  <c r="T207" i="3"/>
  <c r="P207" i="3"/>
  <c r="N207" i="3"/>
  <c r="J207" i="3"/>
  <c r="Z205" i="3"/>
  <c r="V205" i="3"/>
  <c r="T205" i="3"/>
  <c r="P205" i="3"/>
  <c r="N205" i="3"/>
  <c r="J205" i="3"/>
  <c r="Z235" i="3"/>
  <c r="V235" i="3"/>
  <c r="T235" i="3"/>
  <c r="P235" i="3"/>
  <c r="N235" i="3"/>
  <c r="J235" i="3"/>
  <c r="Z159" i="3"/>
  <c r="V159" i="3"/>
  <c r="T159" i="3"/>
  <c r="P159" i="3"/>
  <c r="N159" i="3"/>
  <c r="J159" i="3"/>
  <c r="Z158" i="3"/>
  <c r="V158" i="3"/>
  <c r="T158" i="3"/>
  <c r="P158" i="3"/>
  <c r="N158" i="3"/>
  <c r="J158" i="3"/>
  <c r="Z279" i="3"/>
  <c r="V279" i="3"/>
  <c r="T279" i="3"/>
  <c r="P279" i="3"/>
  <c r="N279" i="3"/>
  <c r="J279" i="3"/>
  <c r="Z278" i="3"/>
  <c r="V278" i="3"/>
  <c r="T278" i="3"/>
  <c r="P278" i="3"/>
  <c r="N278" i="3"/>
  <c r="J278" i="3"/>
  <c r="Z234" i="3"/>
  <c r="V234" i="3"/>
  <c r="T234" i="3"/>
  <c r="P234" i="3"/>
  <c r="N234" i="3"/>
  <c r="J234" i="3"/>
  <c r="Z233" i="3"/>
  <c r="V233" i="3"/>
  <c r="T233" i="3"/>
  <c r="P233" i="3"/>
  <c r="N233" i="3"/>
  <c r="J233" i="3"/>
  <c r="Z231" i="3"/>
  <c r="V231" i="3"/>
  <c r="T231" i="3"/>
  <c r="P231" i="3"/>
  <c r="N231" i="3"/>
  <c r="J231" i="3"/>
  <c r="Z243" i="3"/>
  <c r="V243" i="3"/>
  <c r="T243" i="3"/>
  <c r="P243" i="3"/>
  <c r="N243" i="3"/>
  <c r="J243" i="3"/>
  <c r="Z242" i="3"/>
  <c r="V242" i="3"/>
  <c r="T242" i="3"/>
  <c r="P242" i="3"/>
  <c r="N242" i="3"/>
  <c r="J242" i="3"/>
  <c r="Z241" i="3"/>
  <c r="V241" i="3"/>
  <c r="T241" i="3"/>
  <c r="P241" i="3"/>
  <c r="N241" i="3"/>
  <c r="J241" i="3"/>
  <c r="Z240" i="3"/>
  <c r="V240" i="3"/>
  <c r="T240" i="3"/>
  <c r="P240" i="3"/>
  <c r="N240" i="3"/>
  <c r="J240" i="3"/>
  <c r="Z239" i="3"/>
  <c r="V239" i="3"/>
  <c r="T239" i="3"/>
  <c r="P239" i="3"/>
  <c r="N239" i="3"/>
  <c r="J239" i="3"/>
  <c r="Z161" i="3"/>
  <c r="V161" i="3"/>
  <c r="T161" i="3"/>
  <c r="P161" i="3"/>
  <c r="N161" i="3"/>
  <c r="J161" i="3"/>
  <c r="Z210" i="3"/>
  <c r="V210" i="3"/>
  <c r="T210" i="3"/>
  <c r="P210" i="3"/>
  <c r="N210" i="3"/>
  <c r="J210" i="3"/>
  <c r="Z222" i="3"/>
  <c r="V222" i="3"/>
  <c r="T222" i="3"/>
  <c r="P222" i="3"/>
  <c r="N222" i="3"/>
  <c r="J222" i="3"/>
  <c r="Z178" i="3"/>
  <c r="V178" i="3"/>
  <c r="T178" i="3"/>
  <c r="P178" i="3"/>
  <c r="N178" i="3"/>
  <c r="J178" i="3"/>
  <c r="Z177" i="3"/>
  <c r="V177" i="3"/>
  <c r="T177" i="3"/>
  <c r="P177" i="3"/>
  <c r="N177" i="3"/>
  <c r="J177" i="3"/>
  <c r="Z176" i="3"/>
  <c r="V176" i="3"/>
  <c r="T176" i="3"/>
  <c r="P176" i="3"/>
  <c r="N176" i="3"/>
  <c r="J176" i="3"/>
  <c r="Z175" i="3"/>
  <c r="V175" i="3"/>
  <c r="T175" i="3"/>
  <c r="P175" i="3"/>
  <c r="N175" i="3"/>
  <c r="J175" i="3"/>
  <c r="Z215" i="3"/>
  <c r="V215" i="3"/>
  <c r="T215" i="3"/>
  <c r="P215" i="3"/>
  <c r="N215" i="3"/>
  <c r="J215" i="3"/>
  <c r="Z224" i="3"/>
  <c r="V224" i="3"/>
  <c r="T224" i="3"/>
  <c r="P224" i="3"/>
  <c r="N224" i="3"/>
  <c r="J224" i="3"/>
  <c r="Z167" i="3"/>
  <c r="V167" i="3"/>
  <c r="T167" i="3"/>
  <c r="P167" i="3"/>
  <c r="N167" i="3"/>
  <c r="J167" i="3"/>
  <c r="Z166" i="3"/>
  <c r="V166" i="3"/>
  <c r="T166" i="3"/>
  <c r="P166" i="3"/>
  <c r="N166" i="3"/>
  <c r="J166" i="3"/>
  <c r="Z258" i="3"/>
  <c r="V258" i="3"/>
  <c r="T258" i="3"/>
  <c r="P258" i="3"/>
  <c r="N258" i="3"/>
  <c r="J258" i="3"/>
  <c r="Z245" i="3"/>
  <c r="V245" i="3"/>
  <c r="T245" i="3"/>
  <c r="P245" i="3"/>
  <c r="N245" i="3"/>
  <c r="J245" i="3"/>
  <c r="Z244" i="3"/>
  <c r="V244" i="3"/>
  <c r="T244" i="3"/>
  <c r="P244" i="3"/>
  <c r="N244" i="3"/>
  <c r="J244" i="3"/>
  <c r="Z186" i="3"/>
  <c r="V186" i="3"/>
  <c r="T186" i="3"/>
  <c r="P186" i="3"/>
  <c r="N186" i="3"/>
  <c r="J186" i="3"/>
  <c r="Z229" i="3"/>
  <c r="V229" i="3"/>
  <c r="T229" i="3"/>
  <c r="P229" i="3"/>
  <c r="N229" i="3"/>
  <c r="J229" i="3"/>
  <c r="Z180" i="3"/>
  <c r="V180" i="3"/>
  <c r="T180" i="3"/>
  <c r="P180" i="3"/>
  <c r="N180" i="3"/>
  <c r="J180" i="3"/>
  <c r="Z256" i="3"/>
  <c r="V256" i="3"/>
  <c r="T256" i="3"/>
  <c r="P256" i="3"/>
  <c r="N256" i="3"/>
  <c r="J256" i="3"/>
  <c r="Z255" i="3"/>
  <c r="V255" i="3"/>
  <c r="T255" i="3"/>
  <c r="P255" i="3"/>
  <c r="N255" i="3"/>
  <c r="J255" i="3"/>
  <c r="Z192" i="3"/>
  <c r="V192" i="3"/>
  <c r="T192" i="3"/>
  <c r="P192" i="3"/>
  <c r="N192" i="3"/>
  <c r="J192" i="3"/>
  <c r="Z191" i="3"/>
  <c r="V191" i="3"/>
  <c r="T191" i="3"/>
  <c r="P191" i="3"/>
  <c r="N191" i="3"/>
  <c r="J191" i="3"/>
  <c r="Z254" i="3"/>
  <c r="V254" i="3"/>
  <c r="T254" i="3"/>
  <c r="P254" i="3"/>
  <c r="N254" i="3"/>
  <c r="J254" i="3"/>
  <c r="Z252" i="3"/>
  <c r="V252" i="3"/>
  <c r="T252" i="3"/>
  <c r="P252" i="3"/>
  <c r="N252" i="3"/>
  <c r="J252" i="3"/>
  <c r="Z237" i="3"/>
  <c r="V237" i="3"/>
  <c r="T237" i="3"/>
  <c r="P237" i="3"/>
  <c r="N237" i="3"/>
  <c r="J237" i="3"/>
  <c r="Z236" i="3"/>
  <c r="V236" i="3"/>
  <c r="T236" i="3"/>
  <c r="P236" i="3"/>
  <c r="N236" i="3"/>
  <c r="J236" i="3"/>
  <c r="Z184" i="3"/>
  <c r="V184" i="3"/>
  <c r="T184" i="3"/>
  <c r="P184" i="3"/>
  <c r="N184" i="3"/>
  <c r="J184" i="3"/>
  <c r="Z183" i="3"/>
  <c r="V183" i="3"/>
  <c r="T183" i="3"/>
  <c r="P183" i="3"/>
  <c r="N183" i="3"/>
  <c r="J183" i="3"/>
  <c r="Z182" i="3"/>
  <c r="V182" i="3"/>
  <c r="T182" i="3"/>
  <c r="P182" i="3"/>
  <c r="N182" i="3"/>
  <c r="J182" i="3"/>
  <c r="Z181" i="3"/>
  <c r="V181" i="3"/>
  <c r="T181" i="3"/>
  <c r="P181" i="3"/>
  <c r="N181" i="3"/>
  <c r="J181" i="3"/>
  <c r="Z232" i="3"/>
  <c r="V232" i="3"/>
  <c r="T232" i="3"/>
  <c r="P232" i="3"/>
  <c r="N232" i="3"/>
  <c r="J232" i="3"/>
  <c r="Z230" i="3"/>
  <c r="V230" i="3"/>
  <c r="T230" i="3"/>
  <c r="P230" i="3"/>
  <c r="N230" i="3"/>
  <c r="J230" i="3"/>
  <c r="Z185" i="3"/>
  <c r="V185" i="3"/>
  <c r="T185" i="3"/>
  <c r="P185" i="3"/>
  <c r="N185" i="3"/>
  <c r="J185" i="3"/>
  <c r="Z238" i="3"/>
  <c r="V238" i="3"/>
  <c r="T238" i="3"/>
  <c r="P238" i="3"/>
  <c r="N238" i="3"/>
  <c r="J238" i="3"/>
  <c r="Z194" i="3"/>
  <c r="V194" i="3"/>
  <c r="T194" i="3"/>
  <c r="P194" i="3"/>
  <c r="N194" i="3"/>
  <c r="J194" i="3"/>
  <c r="Z190" i="3"/>
  <c r="V190" i="3"/>
  <c r="T190" i="3"/>
  <c r="P190" i="3"/>
  <c r="N190" i="3"/>
  <c r="J190" i="3"/>
  <c r="Z251" i="3"/>
  <c r="V251" i="3"/>
  <c r="T251" i="3"/>
  <c r="P251" i="3"/>
  <c r="N251" i="3"/>
  <c r="J251" i="3"/>
  <c r="Z250" i="3"/>
  <c r="V250" i="3"/>
  <c r="T250" i="3"/>
  <c r="P250" i="3"/>
  <c r="N250" i="3"/>
  <c r="J250" i="3"/>
  <c r="Z367" i="3"/>
  <c r="V367" i="3"/>
  <c r="T367" i="3"/>
  <c r="P367" i="3"/>
  <c r="N367" i="3"/>
  <c r="J367" i="3"/>
  <c r="Z366" i="3"/>
  <c r="V366" i="3"/>
  <c r="T366" i="3"/>
  <c r="P366" i="3"/>
  <c r="N366" i="3"/>
  <c r="J366" i="3"/>
  <c r="Z342" i="3"/>
  <c r="V342" i="3"/>
  <c r="T342" i="3"/>
  <c r="P342" i="3"/>
  <c r="N342" i="3"/>
  <c r="J342" i="3"/>
  <c r="Z371" i="3"/>
  <c r="V371" i="3"/>
  <c r="T371" i="3"/>
  <c r="P371" i="3"/>
  <c r="N371" i="3"/>
  <c r="J371" i="3"/>
  <c r="Z370" i="3"/>
  <c r="V370" i="3"/>
  <c r="T370" i="3"/>
  <c r="P370" i="3"/>
  <c r="N370" i="3"/>
  <c r="J370" i="3"/>
  <c r="Z416" i="3"/>
  <c r="V416" i="3"/>
  <c r="T416" i="3"/>
  <c r="P416" i="3"/>
  <c r="N416" i="3"/>
  <c r="J416" i="3"/>
  <c r="Z415" i="3"/>
  <c r="V415" i="3"/>
  <c r="T415" i="3"/>
  <c r="P415" i="3"/>
  <c r="N415" i="3"/>
  <c r="J415" i="3"/>
  <c r="Z369" i="3"/>
  <c r="V369" i="3"/>
  <c r="T369" i="3"/>
  <c r="P369" i="3"/>
  <c r="N369" i="3"/>
  <c r="J369" i="3"/>
  <c r="Z368" i="3"/>
  <c r="V368" i="3"/>
  <c r="T368" i="3"/>
  <c r="P368" i="3"/>
  <c r="N368" i="3"/>
  <c r="J368" i="3"/>
  <c r="Z350" i="3"/>
  <c r="V350" i="3"/>
  <c r="T350" i="3"/>
  <c r="P350" i="3"/>
  <c r="N350" i="3"/>
  <c r="J350" i="3"/>
  <c r="Z363" i="3"/>
  <c r="V363" i="3"/>
  <c r="T363" i="3"/>
  <c r="P363" i="3"/>
  <c r="N363" i="3"/>
  <c r="J363" i="3"/>
  <c r="Z362" i="3"/>
  <c r="V362" i="3"/>
  <c r="T362" i="3"/>
  <c r="P362" i="3"/>
  <c r="N362" i="3"/>
  <c r="J362" i="3"/>
  <c r="Z360" i="3"/>
  <c r="V360" i="3"/>
  <c r="T360" i="3"/>
  <c r="P360" i="3"/>
  <c r="N360" i="3"/>
  <c r="J360" i="3"/>
  <c r="Z358" i="3"/>
  <c r="V358" i="3"/>
  <c r="T358" i="3"/>
  <c r="P358" i="3"/>
  <c r="N358" i="3"/>
  <c r="J358" i="3"/>
  <c r="Z356" i="3"/>
  <c r="V356" i="3"/>
  <c r="T356" i="3"/>
  <c r="P356" i="3"/>
  <c r="N356" i="3"/>
  <c r="J356" i="3"/>
  <c r="Z354" i="3"/>
  <c r="V354" i="3"/>
  <c r="T354" i="3"/>
  <c r="P354" i="3"/>
  <c r="N354" i="3"/>
  <c r="J354" i="3"/>
  <c r="Z352" i="3"/>
  <c r="V352" i="3"/>
  <c r="T352" i="3"/>
  <c r="P352" i="3"/>
  <c r="N352" i="3"/>
  <c r="J352" i="3"/>
  <c r="Z349" i="3"/>
  <c r="V349" i="3"/>
  <c r="T349" i="3"/>
  <c r="P349" i="3"/>
  <c r="N349" i="3"/>
  <c r="J349" i="3"/>
  <c r="Z346" i="3"/>
  <c r="V346" i="3"/>
  <c r="T346" i="3"/>
  <c r="P346" i="3"/>
  <c r="N346" i="3"/>
  <c r="J346" i="3"/>
  <c r="AD344" i="3"/>
  <c r="AD341" i="3"/>
  <c r="AD347" i="3"/>
  <c r="AD345" i="3"/>
  <c r="AD343" i="3"/>
  <c r="AD365" i="3"/>
  <c r="AD364" i="3"/>
  <c r="AD265" i="3"/>
  <c r="AD271" i="3"/>
  <c r="AD269" i="3"/>
  <c r="AD268" i="3"/>
  <c r="AD264" i="3"/>
  <c r="AD270" i="3"/>
  <c r="AD267" i="3"/>
  <c r="AD290" i="3"/>
  <c r="AD292" i="3"/>
  <c r="AD291" i="3"/>
  <c r="AD263" i="3"/>
  <c r="AD436" i="3"/>
  <c r="AD414" i="3"/>
  <c r="AD420" i="3"/>
  <c r="AD419" i="3"/>
  <c r="AD418" i="3"/>
  <c r="AD417" i="3"/>
  <c r="AD440" i="3"/>
  <c r="AD439" i="3"/>
  <c r="AD438" i="3"/>
  <c r="AD437" i="3"/>
  <c r="AD266" i="3"/>
  <c r="N331" i="3"/>
  <c r="N319" i="3"/>
  <c r="N316" i="3"/>
  <c r="Z576" i="3" l="1"/>
  <c r="V576" i="3"/>
  <c r="T576" i="3"/>
  <c r="P576" i="3"/>
  <c r="N576" i="3"/>
  <c r="J576" i="3"/>
  <c r="Z575" i="3"/>
  <c r="V575" i="3"/>
  <c r="T575" i="3"/>
  <c r="P575" i="3"/>
  <c r="N575" i="3"/>
  <c r="J575" i="3"/>
  <c r="Z574" i="3"/>
  <c r="V574" i="3"/>
  <c r="T574" i="3"/>
  <c r="P574" i="3"/>
  <c r="N574" i="3"/>
  <c r="J574" i="3"/>
  <c r="Z573" i="3"/>
  <c r="V573" i="3"/>
  <c r="T573" i="3"/>
  <c r="P573" i="3"/>
  <c r="N573" i="3"/>
  <c r="J573" i="3"/>
  <c r="Z572" i="3"/>
  <c r="V572" i="3"/>
  <c r="T572" i="3"/>
  <c r="P572" i="3"/>
  <c r="N572" i="3"/>
  <c r="J572" i="3"/>
  <c r="Z571" i="3"/>
  <c r="V571" i="3"/>
  <c r="T571" i="3"/>
  <c r="P571" i="3"/>
  <c r="N571" i="3"/>
  <c r="J571" i="3"/>
  <c r="Z570" i="3"/>
  <c r="V570" i="3"/>
  <c r="T570" i="3"/>
  <c r="P570" i="3"/>
  <c r="N570" i="3"/>
  <c r="J570" i="3"/>
  <c r="Z569" i="3"/>
  <c r="V569" i="3"/>
  <c r="T569" i="3"/>
  <c r="P569" i="3"/>
  <c r="N569" i="3"/>
  <c r="J569" i="3"/>
  <c r="Z568" i="3"/>
  <c r="V568" i="3"/>
  <c r="T568" i="3"/>
  <c r="P568" i="3"/>
  <c r="N568" i="3"/>
  <c r="J568" i="3"/>
  <c r="Z567" i="3"/>
  <c r="V567" i="3"/>
  <c r="T567" i="3"/>
  <c r="P567" i="3"/>
  <c r="N567" i="3"/>
  <c r="J567" i="3"/>
  <c r="Z566" i="3"/>
  <c r="V566" i="3"/>
  <c r="T566" i="3"/>
  <c r="P566" i="3"/>
  <c r="N566" i="3"/>
  <c r="J566" i="3"/>
  <c r="Z565" i="3"/>
  <c r="V565" i="3"/>
  <c r="T565" i="3"/>
  <c r="P565" i="3"/>
  <c r="N565" i="3"/>
  <c r="J565" i="3"/>
  <c r="Z564" i="3"/>
  <c r="V564" i="3"/>
  <c r="T564" i="3"/>
  <c r="P564" i="3"/>
  <c r="N564" i="3"/>
  <c r="J564" i="3"/>
  <c r="Z563" i="3"/>
  <c r="V563" i="3"/>
  <c r="T563" i="3"/>
  <c r="P563" i="3"/>
  <c r="N563" i="3"/>
  <c r="J563" i="3"/>
  <c r="Z562" i="3"/>
  <c r="V562" i="3"/>
  <c r="T562" i="3"/>
  <c r="P562" i="3"/>
  <c r="N562" i="3"/>
  <c r="J562" i="3"/>
  <c r="Z561" i="3"/>
  <c r="V561" i="3"/>
  <c r="T561" i="3"/>
  <c r="P561" i="3"/>
  <c r="N561" i="3"/>
  <c r="J561" i="3"/>
  <c r="Z560" i="3"/>
  <c r="V560" i="3"/>
  <c r="T560" i="3"/>
  <c r="P560" i="3"/>
  <c r="N560" i="3"/>
  <c r="J560" i="3"/>
  <c r="Z559" i="3"/>
  <c r="V559" i="3"/>
  <c r="T559" i="3"/>
  <c r="P559" i="3"/>
  <c r="N559" i="3"/>
  <c r="J559" i="3"/>
  <c r="Z558" i="3"/>
  <c r="V558" i="3"/>
  <c r="T558" i="3"/>
  <c r="P558" i="3"/>
  <c r="N558" i="3"/>
  <c r="J558" i="3"/>
  <c r="Z557" i="3"/>
  <c r="V557" i="3"/>
  <c r="T557" i="3"/>
  <c r="P557" i="3"/>
  <c r="N557" i="3"/>
  <c r="J557" i="3"/>
  <c r="Z556" i="3"/>
  <c r="V556" i="3"/>
  <c r="T556" i="3"/>
  <c r="P556" i="3"/>
  <c r="N556" i="3"/>
  <c r="J556" i="3"/>
  <c r="Z555" i="3"/>
  <c r="V555" i="3"/>
  <c r="T555" i="3"/>
  <c r="P555" i="3"/>
  <c r="N555" i="3"/>
  <c r="J555" i="3"/>
  <c r="Z554" i="3"/>
  <c r="V554" i="3"/>
  <c r="T554" i="3"/>
  <c r="P554" i="3"/>
  <c r="N554" i="3"/>
  <c r="J554" i="3"/>
  <c r="Z553" i="3"/>
  <c r="V553" i="3"/>
  <c r="T553" i="3"/>
  <c r="P553" i="3"/>
  <c r="N553" i="3"/>
  <c r="J553" i="3"/>
  <c r="Z552" i="3"/>
  <c r="V552" i="3"/>
  <c r="T552" i="3"/>
  <c r="P552" i="3"/>
  <c r="N552" i="3"/>
  <c r="J552" i="3"/>
  <c r="Z551" i="3"/>
  <c r="V551" i="3"/>
  <c r="T551" i="3"/>
  <c r="P551" i="3"/>
  <c r="N551" i="3"/>
  <c r="J551" i="3"/>
  <c r="Z550" i="3"/>
  <c r="V550" i="3"/>
  <c r="T550" i="3"/>
  <c r="P550" i="3"/>
  <c r="N550" i="3"/>
  <c r="J550" i="3"/>
  <c r="Z549" i="3"/>
  <c r="V549" i="3"/>
  <c r="T549" i="3"/>
  <c r="P549" i="3"/>
  <c r="N549" i="3"/>
  <c r="J549" i="3"/>
  <c r="Z548" i="3"/>
  <c r="V548" i="3"/>
  <c r="T548" i="3"/>
  <c r="P548" i="3"/>
  <c r="N548" i="3"/>
  <c r="J548" i="3"/>
  <c r="Z547" i="3"/>
  <c r="V547" i="3"/>
  <c r="T547" i="3"/>
  <c r="P547" i="3"/>
  <c r="N547" i="3"/>
  <c r="J547" i="3"/>
  <c r="Z546" i="3"/>
  <c r="V546" i="3"/>
  <c r="T546" i="3"/>
  <c r="P546" i="3"/>
  <c r="N546" i="3"/>
  <c r="J546" i="3"/>
  <c r="Z545" i="3"/>
  <c r="V545" i="3"/>
  <c r="T545" i="3"/>
  <c r="P545" i="3"/>
  <c r="N545" i="3"/>
  <c r="J545" i="3"/>
  <c r="Z544" i="3"/>
  <c r="V544" i="3"/>
  <c r="T544" i="3"/>
  <c r="P544" i="3"/>
  <c r="N544" i="3"/>
  <c r="J544" i="3"/>
  <c r="Z543" i="3"/>
  <c r="V543" i="3"/>
  <c r="T543" i="3"/>
  <c r="P543" i="3"/>
  <c r="N543" i="3"/>
  <c r="J543" i="3"/>
  <c r="Z542" i="3"/>
  <c r="V542" i="3"/>
  <c r="T542" i="3"/>
  <c r="P542" i="3"/>
  <c r="N542" i="3"/>
  <c r="J542" i="3"/>
  <c r="Z541" i="3"/>
  <c r="V541" i="3"/>
  <c r="T541" i="3"/>
  <c r="P541" i="3"/>
  <c r="N541" i="3"/>
  <c r="J541" i="3"/>
  <c r="Z540" i="3"/>
  <c r="V540" i="3"/>
  <c r="T540" i="3"/>
  <c r="P540" i="3"/>
  <c r="N540" i="3"/>
  <c r="J540" i="3"/>
  <c r="Z539" i="3"/>
  <c r="V539" i="3"/>
  <c r="T539" i="3"/>
  <c r="P539" i="3"/>
  <c r="N539" i="3"/>
  <c r="J539" i="3"/>
  <c r="Z538" i="3"/>
  <c r="V538" i="3"/>
  <c r="T538" i="3"/>
  <c r="P538" i="3"/>
  <c r="N538" i="3"/>
  <c r="J538" i="3"/>
  <c r="Z537" i="3"/>
  <c r="V537" i="3"/>
  <c r="T537" i="3"/>
  <c r="P537" i="3"/>
  <c r="N537" i="3"/>
  <c r="J537" i="3"/>
  <c r="Z536" i="3"/>
  <c r="V536" i="3"/>
  <c r="T536" i="3"/>
  <c r="P536" i="3"/>
  <c r="N536" i="3"/>
  <c r="J536" i="3"/>
  <c r="Z535" i="3"/>
  <c r="V535" i="3"/>
  <c r="T535" i="3"/>
  <c r="P535" i="3"/>
  <c r="N535" i="3"/>
  <c r="J535" i="3"/>
  <c r="Z534" i="3"/>
  <c r="V534" i="3"/>
  <c r="T534" i="3"/>
  <c r="P534" i="3"/>
  <c r="N534" i="3"/>
  <c r="J534" i="3"/>
  <c r="Z533" i="3"/>
  <c r="V533" i="3"/>
  <c r="T533" i="3"/>
  <c r="P533" i="3"/>
  <c r="N533" i="3"/>
  <c r="J533" i="3"/>
  <c r="Z532" i="3"/>
  <c r="V532" i="3"/>
  <c r="T532" i="3"/>
  <c r="P532" i="3"/>
  <c r="N532" i="3"/>
  <c r="J532" i="3"/>
  <c r="Z531" i="3"/>
  <c r="V531" i="3"/>
  <c r="T531" i="3"/>
  <c r="P531" i="3"/>
  <c r="N531" i="3"/>
  <c r="J531" i="3"/>
  <c r="Z530" i="3"/>
  <c r="V530" i="3"/>
  <c r="T530" i="3"/>
  <c r="P530" i="3"/>
  <c r="N530" i="3"/>
  <c r="J530" i="3"/>
  <c r="Z529" i="3"/>
  <c r="V529" i="3"/>
  <c r="T529" i="3"/>
  <c r="P529" i="3"/>
  <c r="N529" i="3"/>
  <c r="J529" i="3"/>
  <c r="Z528" i="3"/>
  <c r="V528" i="3"/>
  <c r="T528" i="3"/>
  <c r="P528" i="3"/>
  <c r="N528" i="3"/>
  <c r="J528" i="3"/>
  <c r="Z527" i="3"/>
  <c r="V527" i="3"/>
  <c r="T527" i="3"/>
  <c r="P527" i="3"/>
  <c r="N527" i="3"/>
  <c r="J527" i="3"/>
  <c r="Z526" i="3"/>
  <c r="V526" i="3"/>
  <c r="T526" i="3"/>
  <c r="P526" i="3"/>
  <c r="N526" i="3"/>
  <c r="J526" i="3"/>
  <c r="Z525" i="3"/>
  <c r="V525" i="3"/>
  <c r="T525" i="3"/>
  <c r="P525" i="3"/>
  <c r="N525" i="3"/>
  <c r="J525" i="3"/>
  <c r="Z524" i="3"/>
  <c r="V524" i="3"/>
  <c r="T524" i="3"/>
  <c r="P524" i="3"/>
  <c r="N524" i="3"/>
  <c r="J524" i="3"/>
  <c r="Z523" i="3"/>
  <c r="V523" i="3"/>
  <c r="T523" i="3"/>
  <c r="P523" i="3"/>
  <c r="N523" i="3"/>
  <c r="J523" i="3"/>
  <c r="Z522" i="3"/>
  <c r="V522" i="3"/>
  <c r="T522" i="3"/>
  <c r="P522" i="3"/>
  <c r="N522" i="3"/>
  <c r="J522" i="3"/>
  <c r="Z521" i="3"/>
  <c r="V521" i="3"/>
  <c r="T521" i="3"/>
  <c r="P521" i="3"/>
  <c r="N521" i="3"/>
  <c r="J521" i="3"/>
  <c r="Z520" i="3"/>
  <c r="V520" i="3"/>
  <c r="T520" i="3"/>
  <c r="P520" i="3"/>
  <c r="N520" i="3"/>
  <c r="J520" i="3"/>
  <c r="Z519" i="3"/>
  <c r="V519" i="3"/>
  <c r="T519" i="3"/>
  <c r="P519" i="3"/>
  <c r="N519" i="3"/>
  <c r="J519" i="3"/>
  <c r="Z518" i="3"/>
  <c r="V518" i="3"/>
  <c r="T518" i="3"/>
  <c r="P518" i="3"/>
  <c r="N518" i="3"/>
  <c r="J518" i="3"/>
  <c r="Z517" i="3"/>
  <c r="V517" i="3"/>
  <c r="T517" i="3"/>
  <c r="P517" i="3"/>
  <c r="N517" i="3"/>
  <c r="J517" i="3"/>
  <c r="Z516" i="3"/>
  <c r="V516" i="3"/>
  <c r="T516" i="3"/>
  <c r="P516" i="3"/>
  <c r="N516" i="3"/>
  <c r="J516" i="3"/>
  <c r="Z515" i="3"/>
  <c r="V515" i="3"/>
  <c r="T515" i="3"/>
  <c r="P515" i="3"/>
  <c r="N515" i="3"/>
  <c r="J515" i="3"/>
  <c r="Z514" i="3"/>
  <c r="V514" i="3"/>
  <c r="T514" i="3"/>
  <c r="P514" i="3"/>
  <c r="N514" i="3"/>
  <c r="J514" i="3"/>
  <c r="Z513" i="3"/>
  <c r="V513" i="3"/>
  <c r="T513" i="3"/>
  <c r="P513" i="3"/>
  <c r="N513" i="3"/>
  <c r="J513" i="3"/>
  <c r="Z512" i="3"/>
  <c r="V512" i="3"/>
  <c r="T512" i="3"/>
  <c r="P512" i="3"/>
  <c r="N512" i="3"/>
  <c r="J512" i="3"/>
  <c r="Z511" i="3"/>
  <c r="V511" i="3"/>
  <c r="T511" i="3"/>
  <c r="P511" i="3"/>
  <c r="N511" i="3"/>
  <c r="J511" i="3"/>
  <c r="Z510" i="3"/>
  <c r="V510" i="3"/>
  <c r="T510" i="3"/>
  <c r="P510" i="3"/>
  <c r="N510" i="3"/>
  <c r="J510" i="3"/>
  <c r="Z509" i="3"/>
  <c r="V509" i="3"/>
  <c r="T509" i="3"/>
  <c r="P509" i="3"/>
  <c r="N509" i="3"/>
  <c r="J509" i="3"/>
  <c r="Z508" i="3"/>
  <c r="V508" i="3"/>
  <c r="T508" i="3"/>
  <c r="P508" i="3"/>
  <c r="N508" i="3"/>
  <c r="J508" i="3"/>
  <c r="Z507" i="3"/>
  <c r="V507" i="3"/>
  <c r="T507" i="3"/>
  <c r="P507" i="3"/>
  <c r="N507" i="3"/>
  <c r="J507" i="3"/>
  <c r="Z506" i="3"/>
  <c r="V506" i="3"/>
  <c r="T506" i="3"/>
  <c r="P506" i="3"/>
  <c r="N506" i="3"/>
  <c r="J506" i="3"/>
  <c r="Z505" i="3"/>
  <c r="V505" i="3"/>
  <c r="T505" i="3"/>
  <c r="P505" i="3"/>
  <c r="N505" i="3"/>
  <c r="J505" i="3"/>
  <c r="Z504" i="3"/>
  <c r="V504" i="3"/>
  <c r="T504" i="3"/>
  <c r="P504" i="3"/>
  <c r="N504" i="3"/>
  <c r="J504" i="3"/>
  <c r="Z503" i="3"/>
  <c r="V503" i="3"/>
  <c r="T503" i="3"/>
  <c r="P503" i="3"/>
  <c r="N503" i="3"/>
  <c r="J503" i="3"/>
  <c r="Z502" i="3"/>
  <c r="V502" i="3"/>
  <c r="T502" i="3"/>
  <c r="P502" i="3"/>
  <c r="N502" i="3"/>
  <c r="J502" i="3"/>
  <c r="Z501" i="3"/>
  <c r="V501" i="3"/>
  <c r="T501" i="3"/>
  <c r="P501" i="3"/>
  <c r="N501" i="3"/>
  <c r="J501" i="3"/>
  <c r="Z500" i="3"/>
  <c r="V500" i="3"/>
  <c r="T500" i="3"/>
  <c r="P500" i="3"/>
  <c r="N500" i="3"/>
  <c r="J500" i="3"/>
  <c r="Z499" i="3"/>
  <c r="V499" i="3"/>
  <c r="T499" i="3"/>
  <c r="P499" i="3"/>
  <c r="N499" i="3"/>
  <c r="J499" i="3"/>
  <c r="Z498" i="3"/>
  <c r="V498" i="3"/>
  <c r="T498" i="3"/>
  <c r="P498" i="3"/>
  <c r="N498" i="3"/>
  <c r="J498" i="3"/>
  <c r="Z497" i="3"/>
  <c r="V497" i="3"/>
  <c r="T497" i="3"/>
  <c r="P497" i="3"/>
  <c r="N497" i="3"/>
  <c r="J497" i="3"/>
  <c r="Z496" i="3"/>
  <c r="V496" i="3"/>
  <c r="T496" i="3"/>
  <c r="P496" i="3"/>
  <c r="N496" i="3"/>
  <c r="J496" i="3"/>
  <c r="Z495" i="3"/>
  <c r="V495" i="3"/>
  <c r="T495" i="3"/>
  <c r="P495" i="3"/>
  <c r="N495" i="3"/>
  <c r="J495" i="3"/>
  <c r="Z494" i="3"/>
  <c r="V494" i="3"/>
  <c r="T494" i="3"/>
  <c r="P494" i="3"/>
  <c r="N494" i="3"/>
  <c r="J494" i="3"/>
  <c r="Z493" i="3"/>
  <c r="V493" i="3"/>
  <c r="T493" i="3"/>
  <c r="P493" i="3"/>
  <c r="N493" i="3"/>
  <c r="J493" i="3"/>
  <c r="Z492" i="3"/>
  <c r="V492" i="3"/>
  <c r="T492" i="3"/>
  <c r="P492" i="3"/>
  <c r="N492" i="3"/>
  <c r="J492" i="3"/>
  <c r="Z491" i="3"/>
  <c r="V491" i="3"/>
  <c r="T491" i="3"/>
  <c r="P491" i="3"/>
  <c r="N491" i="3"/>
  <c r="J491" i="3"/>
  <c r="Z490" i="3"/>
  <c r="V490" i="3"/>
  <c r="T490" i="3"/>
  <c r="P490" i="3"/>
  <c r="N490" i="3"/>
  <c r="J490" i="3"/>
  <c r="Z489" i="3"/>
  <c r="V489" i="3"/>
  <c r="T489" i="3"/>
  <c r="P489" i="3"/>
  <c r="N489" i="3"/>
  <c r="J489" i="3"/>
  <c r="Z488" i="3"/>
  <c r="V488" i="3"/>
  <c r="T488" i="3"/>
  <c r="P488" i="3"/>
  <c r="N488" i="3"/>
  <c r="J488" i="3"/>
  <c r="Z487" i="3"/>
  <c r="V487" i="3"/>
  <c r="T487" i="3"/>
  <c r="P487" i="3"/>
  <c r="N487" i="3"/>
  <c r="J487" i="3"/>
  <c r="Z486" i="3"/>
  <c r="V486" i="3"/>
  <c r="T486" i="3"/>
  <c r="P486" i="3"/>
  <c r="N486" i="3"/>
  <c r="J486" i="3"/>
  <c r="Z485" i="3"/>
  <c r="V485" i="3"/>
  <c r="T485" i="3"/>
  <c r="P485" i="3"/>
  <c r="N485" i="3"/>
  <c r="J485" i="3"/>
  <c r="Z484" i="3"/>
  <c r="V484" i="3"/>
  <c r="T484" i="3"/>
  <c r="P484" i="3"/>
  <c r="N484" i="3"/>
  <c r="J484" i="3"/>
  <c r="Z483" i="3"/>
  <c r="V483" i="3"/>
  <c r="T483" i="3"/>
  <c r="P483" i="3"/>
  <c r="N483" i="3"/>
  <c r="J483" i="3"/>
  <c r="Z482" i="3"/>
  <c r="V482" i="3"/>
  <c r="T482" i="3"/>
  <c r="P482" i="3"/>
  <c r="N482" i="3"/>
  <c r="J482" i="3"/>
  <c r="Z481" i="3"/>
  <c r="V481" i="3"/>
  <c r="T481" i="3"/>
  <c r="P481" i="3"/>
  <c r="N481" i="3"/>
  <c r="J481" i="3"/>
  <c r="Z480" i="3"/>
  <c r="V480" i="3"/>
  <c r="T480" i="3"/>
  <c r="P480" i="3"/>
  <c r="N480" i="3"/>
  <c r="J480" i="3"/>
  <c r="Z479" i="3"/>
  <c r="V479" i="3"/>
  <c r="T479" i="3"/>
  <c r="P479" i="3"/>
  <c r="N479" i="3"/>
  <c r="J479" i="3"/>
  <c r="Z478" i="3"/>
  <c r="V478" i="3"/>
  <c r="T478" i="3"/>
  <c r="P478" i="3"/>
  <c r="N478" i="3"/>
  <c r="J478" i="3"/>
  <c r="Z477" i="3"/>
  <c r="V477" i="3"/>
  <c r="T477" i="3"/>
  <c r="P477" i="3"/>
  <c r="N477" i="3"/>
  <c r="J477" i="3"/>
  <c r="Z476" i="3"/>
  <c r="V476" i="3"/>
  <c r="T476" i="3"/>
  <c r="P476" i="3"/>
  <c r="N476" i="3"/>
  <c r="J476" i="3"/>
  <c r="Z475" i="3"/>
  <c r="V475" i="3"/>
  <c r="T475" i="3"/>
  <c r="P475" i="3"/>
  <c r="N475" i="3"/>
  <c r="J475" i="3"/>
  <c r="Z474" i="3"/>
  <c r="V474" i="3"/>
  <c r="T474" i="3"/>
  <c r="P474" i="3"/>
  <c r="N474" i="3"/>
  <c r="J474" i="3"/>
  <c r="Z473" i="3"/>
  <c r="V473" i="3"/>
  <c r="T473" i="3"/>
  <c r="P473" i="3"/>
  <c r="N473" i="3"/>
  <c r="J473" i="3"/>
  <c r="Z472" i="3"/>
  <c r="V472" i="3"/>
  <c r="T472" i="3"/>
  <c r="P472" i="3"/>
  <c r="N472" i="3"/>
  <c r="J472" i="3"/>
  <c r="Z471" i="3"/>
  <c r="V471" i="3"/>
  <c r="T471" i="3"/>
  <c r="P471" i="3"/>
  <c r="N471" i="3"/>
  <c r="J471" i="3"/>
  <c r="Z470" i="3"/>
  <c r="V470" i="3"/>
  <c r="T470" i="3"/>
  <c r="P470" i="3"/>
  <c r="N470" i="3"/>
  <c r="J470" i="3"/>
  <c r="Z469" i="3"/>
  <c r="V469" i="3"/>
  <c r="T469" i="3"/>
  <c r="P469" i="3"/>
  <c r="N469" i="3"/>
  <c r="J469" i="3"/>
  <c r="Z468" i="3"/>
  <c r="V468" i="3"/>
  <c r="T468" i="3"/>
  <c r="P468" i="3"/>
  <c r="N468" i="3"/>
  <c r="J468" i="3"/>
  <c r="Z467" i="3"/>
  <c r="V467" i="3"/>
  <c r="T467" i="3"/>
  <c r="P467" i="3"/>
  <c r="N467" i="3"/>
  <c r="J467" i="3"/>
  <c r="Z466" i="3"/>
  <c r="V466" i="3"/>
  <c r="T466" i="3"/>
  <c r="P466" i="3"/>
  <c r="N466" i="3"/>
  <c r="J466" i="3"/>
  <c r="Z465" i="3"/>
  <c r="V465" i="3"/>
  <c r="T465" i="3"/>
  <c r="P465" i="3"/>
  <c r="N465" i="3"/>
  <c r="J465" i="3"/>
  <c r="Z464" i="3"/>
  <c r="V464" i="3"/>
  <c r="T464" i="3"/>
  <c r="P464" i="3"/>
  <c r="N464" i="3"/>
  <c r="J464" i="3"/>
  <c r="Z463" i="3"/>
  <c r="V463" i="3"/>
  <c r="T463" i="3"/>
  <c r="P463" i="3"/>
  <c r="N463" i="3"/>
  <c r="J463" i="3"/>
  <c r="Z462" i="3"/>
  <c r="V462" i="3"/>
  <c r="T462" i="3"/>
  <c r="P462" i="3"/>
  <c r="N462" i="3"/>
  <c r="J462" i="3"/>
  <c r="Z461" i="3"/>
  <c r="V461" i="3"/>
  <c r="T461" i="3"/>
  <c r="P461" i="3"/>
  <c r="N461" i="3"/>
  <c r="J461" i="3"/>
  <c r="Z460" i="3"/>
  <c r="V460" i="3"/>
  <c r="T460" i="3"/>
  <c r="P460" i="3"/>
  <c r="N460" i="3"/>
  <c r="J460" i="3"/>
  <c r="Z459" i="3"/>
  <c r="V459" i="3"/>
  <c r="T459" i="3"/>
  <c r="P459" i="3"/>
  <c r="N459" i="3"/>
  <c r="J459" i="3"/>
  <c r="Z458" i="3"/>
  <c r="V458" i="3"/>
  <c r="T458" i="3"/>
  <c r="P458" i="3"/>
  <c r="N458" i="3"/>
  <c r="J458" i="3"/>
  <c r="Z457" i="3"/>
  <c r="V457" i="3"/>
  <c r="T457" i="3"/>
  <c r="P457" i="3"/>
  <c r="N457" i="3"/>
  <c r="J457" i="3"/>
  <c r="Z456" i="3"/>
  <c r="V456" i="3"/>
  <c r="T456" i="3"/>
  <c r="P456" i="3"/>
  <c r="N456" i="3"/>
  <c r="J456" i="3"/>
  <c r="Z455" i="3"/>
  <c r="V455" i="3"/>
  <c r="T455" i="3"/>
  <c r="P455" i="3"/>
  <c r="N455" i="3"/>
  <c r="J455" i="3"/>
  <c r="Z454" i="3"/>
  <c r="V454" i="3"/>
  <c r="T454" i="3"/>
  <c r="P454" i="3"/>
  <c r="N454" i="3"/>
  <c r="J454" i="3"/>
  <c r="Z453" i="3"/>
  <c r="V453" i="3"/>
  <c r="T453" i="3"/>
  <c r="P453" i="3"/>
  <c r="N453" i="3"/>
  <c r="J453" i="3"/>
  <c r="Z452" i="3"/>
  <c r="V452" i="3"/>
  <c r="T452" i="3"/>
  <c r="P452" i="3"/>
  <c r="N452" i="3"/>
  <c r="J452" i="3"/>
  <c r="Z451" i="3"/>
  <c r="V451" i="3"/>
  <c r="T451" i="3"/>
  <c r="P451" i="3"/>
  <c r="N451" i="3"/>
  <c r="J451" i="3"/>
  <c r="Z450" i="3"/>
  <c r="V450" i="3"/>
  <c r="T450" i="3"/>
  <c r="P450" i="3"/>
  <c r="N450" i="3"/>
  <c r="J450" i="3"/>
  <c r="Z449" i="3"/>
  <c r="V449" i="3"/>
  <c r="T449" i="3"/>
  <c r="P449" i="3"/>
  <c r="N449" i="3"/>
  <c r="J449" i="3"/>
  <c r="Z448" i="3"/>
  <c r="V448" i="3"/>
  <c r="T448" i="3"/>
  <c r="P448" i="3"/>
  <c r="N448" i="3"/>
  <c r="J448" i="3"/>
  <c r="Z447" i="3"/>
  <c r="V447" i="3"/>
  <c r="T447" i="3"/>
  <c r="P447" i="3"/>
  <c r="N447" i="3"/>
  <c r="J447" i="3"/>
  <c r="Z446" i="3"/>
  <c r="V446" i="3"/>
  <c r="P446" i="3"/>
  <c r="N446" i="3"/>
  <c r="J446" i="3"/>
  <c r="Z445" i="3"/>
  <c r="V445" i="3"/>
  <c r="T445" i="3"/>
  <c r="P445" i="3"/>
  <c r="N445" i="3"/>
  <c r="J445" i="3"/>
  <c r="Z444" i="3"/>
  <c r="V444" i="3"/>
  <c r="T444" i="3"/>
  <c r="P444" i="3"/>
  <c r="N444" i="3"/>
  <c r="J444" i="3"/>
  <c r="Z344" i="3"/>
  <c r="V344" i="3"/>
  <c r="T344" i="3"/>
  <c r="P344" i="3"/>
  <c r="N344" i="3"/>
  <c r="J344" i="3"/>
  <c r="Z225" i="3"/>
  <c r="V225" i="3"/>
  <c r="T225" i="3"/>
  <c r="P225" i="3"/>
  <c r="N225" i="3"/>
  <c r="J225" i="3"/>
  <c r="Z227" i="3"/>
  <c r="V227" i="3"/>
  <c r="T227" i="3"/>
  <c r="P227" i="3"/>
  <c r="N227" i="3"/>
  <c r="J227" i="3"/>
  <c r="Z226" i="3"/>
  <c r="V226" i="3"/>
  <c r="T226" i="3"/>
  <c r="P226" i="3"/>
  <c r="N226" i="3"/>
  <c r="J226" i="3"/>
  <c r="Z341" i="3"/>
  <c r="V341" i="3"/>
  <c r="T341" i="3"/>
  <c r="P341" i="3"/>
  <c r="N341" i="3"/>
  <c r="J341" i="3"/>
  <c r="Z359" i="3"/>
  <c r="V359" i="3"/>
  <c r="T359" i="3"/>
  <c r="P359" i="3"/>
  <c r="N359" i="3"/>
  <c r="J359" i="3"/>
  <c r="Z357" i="3"/>
  <c r="V357" i="3"/>
  <c r="T357" i="3"/>
  <c r="P357" i="3"/>
  <c r="N357" i="3"/>
  <c r="J357" i="3"/>
  <c r="Z355" i="3"/>
  <c r="V355" i="3"/>
  <c r="T355" i="3"/>
  <c r="P355" i="3"/>
  <c r="N355" i="3"/>
  <c r="J355" i="3"/>
  <c r="Z353" i="3"/>
  <c r="V353" i="3"/>
  <c r="T353" i="3"/>
  <c r="P353" i="3"/>
  <c r="N353" i="3"/>
  <c r="J353" i="3"/>
  <c r="Z351" i="3"/>
  <c r="V351" i="3"/>
  <c r="T351" i="3"/>
  <c r="P351" i="3"/>
  <c r="N351" i="3"/>
  <c r="J351" i="3"/>
  <c r="Z348" i="3"/>
  <c r="V348" i="3"/>
  <c r="T348" i="3"/>
  <c r="P348" i="3"/>
  <c r="N348" i="3"/>
  <c r="J348" i="3"/>
  <c r="Z347" i="3"/>
  <c r="V347" i="3"/>
  <c r="T347" i="3"/>
  <c r="P347" i="3"/>
  <c r="N347" i="3"/>
  <c r="J347" i="3"/>
  <c r="Z345" i="3"/>
  <c r="V345" i="3"/>
  <c r="T345" i="3"/>
  <c r="P345" i="3"/>
  <c r="N345" i="3"/>
  <c r="J345" i="3"/>
  <c r="Z343" i="3"/>
  <c r="V343" i="3"/>
  <c r="T343" i="3"/>
  <c r="P343" i="3"/>
  <c r="N343" i="3"/>
  <c r="J343" i="3"/>
  <c r="Z365" i="3"/>
  <c r="V365" i="3"/>
  <c r="T365" i="3"/>
  <c r="P365" i="3"/>
  <c r="N365" i="3"/>
  <c r="J365" i="3"/>
  <c r="Z364" i="3"/>
  <c r="V364" i="3"/>
  <c r="T364" i="3"/>
  <c r="P364" i="3"/>
  <c r="N364" i="3"/>
  <c r="J364" i="3"/>
  <c r="Z265" i="3"/>
  <c r="V265" i="3"/>
  <c r="T265" i="3"/>
  <c r="P265" i="3"/>
  <c r="N265" i="3"/>
  <c r="J265" i="3"/>
  <c r="Z271" i="3"/>
  <c r="V271" i="3"/>
  <c r="T271" i="3"/>
  <c r="P271" i="3"/>
  <c r="N271" i="3"/>
  <c r="J271" i="3"/>
  <c r="Z269" i="3"/>
  <c r="V269" i="3"/>
  <c r="T269" i="3"/>
  <c r="P269" i="3"/>
  <c r="N269" i="3"/>
  <c r="J269" i="3"/>
  <c r="Z268" i="3"/>
  <c r="V268" i="3"/>
  <c r="T268" i="3"/>
  <c r="P268" i="3"/>
  <c r="N268" i="3"/>
  <c r="J268" i="3"/>
  <c r="Z264" i="3"/>
  <c r="V264" i="3"/>
  <c r="T264" i="3"/>
  <c r="P264" i="3"/>
  <c r="N264" i="3"/>
  <c r="J264" i="3"/>
  <c r="Z270" i="3"/>
  <c r="V270" i="3"/>
  <c r="T270" i="3"/>
  <c r="P270" i="3"/>
  <c r="N270" i="3"/>
  <c r="J270" i="3"/>
  <c r="Z267" i="3"/>
  <c r="V267" i="3"/>
  <c r="T267" i="3"/>
  <c r="P267" i="3"/>
  <c r="N267" i="3"/>
  <c r="J267" i="3"/>
  <c r="Z290" i="3"/>
  <c r="V290" i="3"/>
  <c r="T290" i="3"/>
  <c r="P290" i="3"/>
  <c r="N290" i="3"/>
  <c r="J290" i="3"/>
  <c r="Z292" i="3"/>
  <c r="V292" i="3"/>
  <c r="T292" i="3"/>
  <c r="P292" i="3"/>
  <c r="N292" i="3"/>
  <c r="J292" i="3"/>
  <c r="Z291" i="3"/>
  <c r="V291" i="3"/>
  <c r="T291" i="3"/>
  <c r="P291" i="3"/>
  <c r="N291" i="3"/>
  <c r="J291" i="3"/>
  <c r="Z263" i="3"/>
  <c r="V263" i="3"/>
  <c r="T263" i="3"/>
  <c r="P263" i="3"/>
  <c r="N263" i="3"/>
  <c r="J263" i="3"/>
  <c r="Z266" i="3"/>
  <c r="V266" i="3"/>
  <c r="T266" i="3"/>
  <c r="P266" i="3"/>
  <c r="N266" i="3"/>
  <c r="J266" i="3"/>
  <c r="Z436" i="3"/>
  <c r="V436" i="3"/>
  <c r="T436" i="3"/>
  <c r="P436" i="3"/>
  <c r="N436" i="3"/>
  <c r="J436" i="3"/>
  <c r="Z414" i="3"/>
  <c r="V414" i="3"/>
  <c r="T414" i="3"/>
  <c r="P414" i="3"/>
  <c r="N414" i="3"/>
  <c r="J414" i="3"/>
  <c r="Z420" i="3"/>
  <c r="V420" i="3"/>
  <c r="T420" i="3"/>
  <c r="P420" i="3"/>
  <c r="N420" i="3"/>
  <c r="J420" i="3"/>
  <c r="Z419" i="3"/>
  <c r="V419" i="3"/>
  <c r="T419" i="3"/>
  <c r="P419" i="3"/>
  <c r="N419" i="3"/>
  <c r="J419" i="3"/>
  <c r="Z418" i="3"/>
  <c r="V418" i="3"/>
  <c r="T418" i="3"/>
  <c r="P418" i="3"/>
  <c r="N418" i="3"/>
  <c r="J418" i="3"/>
  <c r="Z417" i="3"/>
  <c r="V417" i="3"/>
  <c r="T417" i="3"/>
  <c r="P417" i="3"/>
  <c r="N417" i="3"/>
  <c r="J417" i="3"/>
  <c r="Z440" i="3"/>
  <c r="V440" i="3"/>
  <c r="T440" i="3"/>
  <c r="P440" i="3"/>
  <c r="N440" i="3"/>
  <c r="J440" i="3"/>
  <c r="Z439" i="3"/>
  <c r="V439" i="3"/>
  <c r="T439" i="3"/>
  <c r="P439" i="3"/>
  <c r="N439" i="3"/>
  <c r="J439" i="3"/>
  <c r="Z438" i="3"/>
  <c r="V438" i="3"/>
  <c r="T438" i="3"/>
  <c r="P438" i="3"/>
  <c r="N438" i="3"/>
  <c r="J438" i="3"/>
  <c r="Z437" i="3"/>
  <c r="V437" i="3"/>
  <c r="T437" i="3"/>
  <c r="P437" i="3"/>
  <c r="N437" i="3"/>
  <c r="J437" i="3"/>
  <c r="Z413" i="3"/>
  <c r="V413" i="3"/>
  <c r="T413" i="3"/>
  <c r="P413" i="3"/>
  <c r="N413" i="3"/>
  <c r="J413" i="3"/>
  <c r="Z428" i="3"/>
  <c r="V428" i="3"/>
  <c r="T428" i="3"/>
  <c r="P428" i="3"/>
  <c r="N428" i="3"/>
  <c r="J428" i="3"/>
  <c r="Z431" i="3"/>
  <c r="V431" i="3"/>
  <c r="T431" i="3"/>
  <c r="P431" i="3"/>
  <c r="N431" i="3"/>
  <c r="J431" i="3"/>
  <c r="Z442" i="3"/>
  <c r="V442" i="3"/>
  <c r="T442" i="3"/>
  <c r="P442" i="3"/>
  <c r="N442" i="3"/>
  <c r="J442" i="3"/>
  <c r="Z441" i="3"/>
  <c r="V441" i="3"/>
  <c r="T441" i="3"/>
  <c r="P441" i="3"/>
  <c r="N441" i="3"/>
  <c r="J441" i="3"/>
  <c r="Z433" i="3"/>
  <c r="V433" i="3"/>
  <c r="T433" i="3"/>
  <c r="P433" i="3"/>
  <c r="N433" i="3"/>
  <c r="J433" i="3"/>
  <c r="Z432" i="3"/>
  <c r="V432" i="3"/>
  <c r="T432" i="3"/>
  <c r="P432" i="3"/>
  <c r="N432" i="3"/>
  <c r="J432" i="3"/>
  <c r="Z337" i="3"/>
  <c r="V337" i="3"/>
  <c r="T337" i="3"/>
  <c r="P337" i="3"/>
  <c r="N337" i="3"/>
  <c r="J337" i="3"/>
  <c r="Z336" i="3"/>
  <c r="V336" i="3"/>
  <c r="T336" i="3"/>
  <c r="P336" i="3"/>
  <c r="N336" i="3"/>
  <c r="J336" i="3"/>
  <c r="Z334" i="3"/>
  <c r="V334" i="3"/>
  <c r="T334" i="3"/>
  <c r="P334" i="3"/>
  <c r="N334" i="3"/>
  <c r="J334" i="3"/>
  <c r="Z333" i="3"/>
  <c r="V333" i="3"/>
  <c r="T333" i="3"/>
  <c r="P333" i="3"/>
  <c r="N333" i="3"/>
  <c r="J333" i="3"/>
  <c r="Z323" i="3"/>
  <c r="V323" i="3"/>
  <c r="T323" i="3"/>
  <c r="P323" i="3"/>
  <c r="N323" i="3"/>
  <c r="J323" i="3"/>
  <c r="Z330" i="3"/>
  <c r="V330" i="3"/>
  <c r="T330" i="3"/>
  <c r="P330" i="3"/>
  <c r="N330" i="3"/>
  <c r="J330" i="3"/>
  <c r="Z298" i="3"/>
  <c r="V298" i="3"/>
  <c r="T298" i="3"/>
  <c r="P298" i="3"/>
  <c r="N298" i="3"/>
  <c r="J298" i="3"/>
  <c r="Z293" i="3"/>
  <c r="V293" i="3"/>
  <c r="T293" i="3"/>
  <c r="P293" i="3"/>
  <c r="N293" i="3"/>
  <c r="J293" i="3"/>
  <c r="Z310" i="3"/>
  <c r="V310" i="3"/>
  <c r="T310" i="3"/>
  <c r="P310" i="3"/>
  <c r="N310" i="3"/>
  <c r="J310" i="3"/>
  <c r="Z309" i="3"/>
  <c r="V309" i="3"/>
  <c r="T309" i="3"/>
  <c r="P309" i="3"/>
  <c r="N309" i="3"/>
  <c r="J309" i="3"/>
  <c r="Z308" i="3"/>
  <c r="V308" i="3"/>
  <c r="T308" i="3"/>
  <c r="P308" i="3"/>
  <c r="N308" i="3"/>
  <c r="J308" i="3"/>
  <c r="Z305" i="3"/>
  <c r="V305" i="3"/>
  <c r="T305" i="3"/>
  <c r="P305" i="3"/>
  <c r="N305" i="3"/>
  <c r="J305" i="3"/>
  <c r="Z326" i="3"/>
  <c r="V326" i="3"/>
  <c r="T326" i="3"/>
  <c r="P326" i="3"/>
  <c r="N326" i="3"/>
  <c r="J326" i="3"/>
  <c r="Z331" i="3"/>
  <c r="V331" i="3"/>
  <c r="T331" i="3"/>
  <c r="P331" i="3"/>
  <c r="J331" i="3"/>
  <c r="Z319" i="3"/>
  <c r="V319" i="3"/>
  <c r="T319" i="3"/>
  <c r="P319" i="3"/>
  <c r="J319" i="3"/>
  <c r="Z316" i="3"/>
  <c r="V316" i="3"/>
  <c r="T316" i="3"/>
  <c r="P316" i="3"/>
  <c r="J316" i="3"/>
  <c r="Z125" i="3"/>
  <c r="V125" i="3"/>
  <c r="T125" i="3"/>
  <c r="P125" i="3"/>
  <c r="N125" i="3"/>
  <c r="J125" i="3"/>
  <c r="Z33" i="3"/>
  <c r="V33" i="3"/>
  <c r="T33" i="3"/>
  <c r="P33" i="3"/>
  <c r="N33" i="3"/>
  <c r="J33" i="3"/>
  <c r="Z26" i="3"/>
  <c r="V26" i="3"/>
  <c r="T26" i="3"/>
  <c r="P26" i="3"/>
  <c r="N26" i="3"/>
  <c r="J26" i="3"/>
  <c r="Z13" i="3"/>
  <c r="V13" i="3"/>
  <c r="T13" i="3"/>
  <c r="P13" i="3"/>
  <c r="N13" i="3"/>
  <c r="J13" i="3"/>
  <c r="Z75" i="3"/>
  <c r="V75" i="3"/>
  <c r="T75" i="3"/>
  <c r="P75" i="3"/>
  <c r="N75" i="3"/>
  <c r="J75" i="3"/>
  <c r="Z66" i="3"/>
  <c r="V66" i="3"/>
  <c r="T66" i="3"/>
  <c r="P66" i="3"/>
  <c r="N66" i="3"/>
  <c r="J66" i="3"/>
  <c r="Z54" i="3"/>
  <c r="V54" i="3"/>
  <c r="T54" i="3"/>
  <c r="P54" i="3"/>
  <c r="N54" i="3"/>
  <c r="J54" i="3"/>
  <c r="Z138" i="3"/>
  <c r="V138" i="3"/>
  <c r="T138" i="3"/>
  <c r="P138" i="3"/>
  <c r="N138" i="3"/>
  <c r="J138" i="3"/>
  <c r="Z130" i="3"/>
  <c r="V130" i="3"/>
  <c r="T130" i="3"/>
  <c r="P130" i="3"/>
  <c r="N130" i="3"/>
  <c r="J130" i="3"/>
  <c r="Z108" i="3"/>
  <c r="V108" i="3"/>
  <c r="T108" i="3"/>
  <c r="P108" i="3"/>
  <c r="N108" i="3"/>
  <c r="J108" i="3"/>
  <c r="Z102" i="3"/>
  <c r="V102" i="3"/>
  <c r="T102" i="3"/>
  <c r="P102" i="3"/>
  <c r="N102" i="3"/>
  <c r="J102" i="3"/>
  <c r="Z124" i="3"/>
  <c r="V124" i="3"/>
  <c r="T124" i="3"/>
  <c r="P124" i="3"/>
  <c r="N124" i="3"/>
  <c r="J124" i="3"/>
  <c r="Z32" i="3"/>
  <c r="V32" i="3"/>
  <c r="T32" i="3"/>
  <c r="P32" i="3"/>
  <c r="N32" i="3"/>
  <c r="J32" i="3"/>
  <c r="Z422" i="3"/>
  <c r="V422" i="3"/>
  <c r="T422" i="3"/>
  <c r="P422" i="3"/>
  <c r="N422" i="3"/>
  <c r="J422" i="3"/>
  <c r="Z16" i="3"/>
  <c r="V16" i="3"/>
  <c r="T16" i="3"/>
  <c r="P16" i="3"/>
  <c r="N16" i="3"/>
  <c r="J16" i="3"/>
  <c r="Z12" i="3"/>
  <c r="V12" i="3"/>
  <c r="T12" i="3"/>
  <c r="P12" i="3"/>
  <c r="N12" i="3"/>
  <c r="J12" i="3"/>
  <c r="Z89" i="3"/>
  <c r="V89" i="3"/>
  <c r="T89" i="3"/>
  <c r="P89" i="3"/>
  <c r="N89" i="3"/>
  <c r="J89" i="3"/>
  <c r="Z83" i="3"/>
  <c r="V83" i="3"/>
  <c r="T83" i="3"/>
  <c r="P83" i="3"/>
  <c r="N83" i="3"/>
  <c r="J83" i="3"/>
  <c r="Z74" i="3"/>
  <c r="V74" i="3"/>
  <c r="T74" i="3"/>
  <c r="P74" i="3"/>
  <c r="N74" i="3"/>
  <c r="J74" i="3"/>
  <c r="Z65" i="3"/>
  <c r="V65" i="3"/>
  <c r="T65" i="3"/>
  <c r="P65" i="3"/>
  <c r="N65" i="3"/>
  <c r="J65" i="3"/>
  <c r="Z53" i="3"/>
  <c r="V53" i="3"/>
  <c r="T53" i="3"/>
  <c r="P53" i="3"/>
  <c r="N53" i="3"/>
  <c r="J53" i="3"/>
  <c r="Z137" i="3"/>
  <c r="V137" i="3"/>
  <c r="T137" i="3"/>
  <c r="P137" i="3"/>
  <c r="N137" i="3"/>
  <c r="J137" i="3"/>
  <c r="Z129" i="3"/>
  <c r="V129" i="3"/>
  <c r="T129" i="3"/>
  <c r="P129" i="3"/>
  <c r="N129" i="3"/>
  <c r="J129" i="3"/>
  <c r="Z107" i="3"/>
  <c r="V107" i="3"/>
  <c r="T107" i="3"/>
  <c r="P107" i="3"/>
  <c r="N107" i="3"/>
  <c r="J107" i="3"/>
  <c r="Z426" i="3"/>
  <c r="V426" i="3"/>
  <c r="T426" i="3"/>
  <c r="P426" i="3"/>
  <c r="N426" i="3"/>
  <c r="J426" i="3"/>
  <c r="Z123" i="3"/>
  <c r="V123" i="3"/>
  <c r="T123" i="3"/>
  <c r="P123" i="3"/>
  <c r="N123" i="3"/>
  <c r="J123" i="3"/>
  <c r="Z430" i="3"/>
  <c r="V430" i="3"/>
  <c r="T430" i="3"/>
  <c r="P430" i="3"/>
  <c r="N430" i="3"/>
  <c r="J430" i="3"/>
  <c r="Z38" i="3"/>
  <c r="V38" i="3"/>
  <c r="T38" i="3"/>
  <c r="P38" i="3"/>
  <c r="N38" i="3"/>
  <c r="J38" i="3"/>
  <c r="Z31" i="3"/>
  <c r="V31" i="3"/>
  <c r="T31" i="3"/>
  <c r="P31" i="3"/>
  <c r="N31" i="3"/>
  <c r="J31" i="3"/>
  <c r="Z421" i="3"/>
  <c r="V421" i="3"/>
  <c r="T421" i="3"/>
  <c r="P421" i="3"/>
  <c r="N421" i="3"/>
  <c r="J421" i="3"/>
  <c r="Z20" i="3"/>
  <c r="V20" i="3"/>
  <c r="T20" i="3"/>
  <c r="P20" i="3"/>
  <c r="N20" i="3"/>
  <c r="J20" i="3"/>
  <c r="Z429" i="3"/>
  <c r="V429" i="3"/>
  <c r="T429" i="3"/>
  <c r="P429" i="3"/>
  <c r="N429" i="3"/>
  <c r="J429" i="3"/>
  <c r="Z11" i="3"/>
  <c r="V11" i="3"/>
  <c r="T11" i="3"/>
  <c r="P11" i="3"/>
  <c r="N11" i="3"/>
  <c r="J11" i="3"/>
  <c r="Z424" i="3"/>
  <c r="V424" i="3"/>
  <c r="T424" i="3"/>
  <c r="P424" i="3"/>
  <c r="N424" i="3"/>
  <c r="J424" i="3"/>
  <c r="Z423" i="3"/>
  <c r="V423" i="3"/>
  <c r="T423" i="3"/>
  <c r="P423" i="3"/>
  <c r="N423" i="3"/>
  <c r="J423" i="3"/>
  <c r="Z88" i="3"/>
  <c r="V88" i="3"/>
  <c r="T88" i="3"/>
  <c r="P88" i="3"/>
  <c r="N88" i="3"/>
  <c r="J88" i="3"/>
  <c r="Z82" i="3"/>
  <c r="V82" i="3"/>
  <c r="T82" i="3"/>
  <c r="P82" i="3"/>
  <c r="N82" i="3"/>
  <c r="J82" i="3"/>
  <c r="Z73" i="3"/>
  <c r="V73" i="3"/>
  <c r="T73" i="3"/>
  <c r="P73" i="3"/>
  <c r="N73" i="3"/>
  <c r="J73" i="3"/>
  <c r="Z64" i="3"/>
  <c r="V64" i="3"/>
  <c r="T64" i="3"/>
  <c r="P64" i="3"/>
  <c r="N64" i="3"/>
  <c r="J64" i="3"/>
  <c r="Z52" i="3"/>
  <c r="V52" i="3"/>
  <c r="T52" i="3"/>
  <c r="P52" i="3"/>
  <c r="N52" i="3"/>
  <c r="J52" i="3"/>
  <c r="Z443" i="3"/>
  <c r="V443" i="3"/>
  <c r="T443" i="3"/>
  <c r="P443" i="3"/>
  <c r="N443" i="3"/>
  <c r="J443" i="3"/>
  <c r="Z143" i="3"/>
  <c r="V143" i="3"/>
  <c r="T143" i="3"/>
  <c r="P143" i="3"/>
  <c r="N143" i="3"/>
  <c r="J143" i="3"/>
  <c r="Z136" i="3"/>
  <c r="V136" i="3"/>
  <c r="T136" i="3"/>
  <c r="P136" i="3"/>
  <c r="N136" i="3"/>
  <c r="J136" i="3"/>
  <c r="Z427" i="3"/>
  <c r="V427" i="3"/>
  <c r="T427" i="3"/>
  <c r="P427" i="3"/>
  <c r="N427" i="3"/>
  <c r="J427" i="3"/>
  <c r="Z435" i="3"/>
  <c r="V435" i="3"/>
  <c r="T435" i="3"/>
  <c r="P435" i="3"/>
  <c r="N435" i="3"/>
  <c r="J435" i="3"/>
  <c r="Z434" i="3"/>
  <c r="V434" i="3"/>
  <c r="T434" i="3"/>
  <c r="P434" i="3"/>
  <c r="N434" i="3"/>
  <c r="J434" i="3"/>
  <c r="Z115" i="3"/>
  <c r="V115" i="3"/>
  <c r="T115" i="3"/>
  <c r="P115" i="3"/>
  <c r="N115" i="3"/>
  <c r="J115" i="3"/>
  <c r="Z111" i="3"/>
  <c r="V111" i="3"/>
  <c r="T111" i="3"/>
  <c r="P111" i="3"/>
  <c r="N111" i="3"/>
  <c r="J111" i="3"/>
  <c r="Z106" i="3"/>
  <c r="V106" i="3"/>
  <c r="T106" i="3"/>
  <c r="P106" i="3"/>
  <c r="N106" i="3"/>
  <c r="J106" i="3"/>
  <c r="Z425" i="3"/>
  <c r="V425" i="3"/>
  <c r="T425" i="3"/>
  <c r="P425" i="3"/>
  <c r="N425" i="3"/>
  <c r="J425" i="3"/>
  <c r="Z396" i="3"/>
  <c r="V396" i="3"/>
  <c r="T396" i="3"/>
  <c r="P396" i="3"/>
  <c r="N396" i="3"/>
  <c r="J396" i="3"/>
  <c r="Z25" i="3"/>
  <c r="V25" i="3"/>
  <c r="T25" i="3"/>
  <c r="P25" i="3"/>
  <c r="N25" i="3"/>
  <c r="J25" i="3"/>
  <c r="Z10" i="3"/>
  <c r="V10" i="3"/>
  <c r="T10" i="3"/>
  <c r="P10" i="3"/>
  <c r="N10" i="3"/>
  <c r="J10" i="3"/>
  <c r="Z87" i="3"/>
  <c r="V87" i="3"/>
  <c r="T87" i="3"/>
  <c r="P87" i="3"/>
  <c r="N87" i="3"/>
  <c r="J87" i="3"/>
  <c r="Z81" i="3"/>
  <c r="V81" i="3"/>
  <c r="T81" i="3"/>
  <c r="P81" i="3"/>
  <c r="N81" i="3"/>
  <c r="J81" i="3"/>
  <c r="Z72" i="3"/>
  <c r="V72" i="3"/>
  <c r="T72" i="3"/>
  <c r="P72" i="3"/>
  <c r="N72" i="3"/>
  <c r="J72" i="3"/>
  <c r="Z63" i="3"/>
  <c r="V63" i="3"/>
  <c r="T63" i="3"/>
  <c r="P63" i="3"/>
  <c r="N63" i="3"/>
  <c r="J63" i="3"/>
  <c r="Z51" i="3"/>
  <c r="V51" i="3"/>
  <c r="T51" i="3"/>
  <c r="P51" i="3"/>
  <c r="N51" i="3"/>
  <c r="J51" i="3"/>
  <c r="Z135" i="3"/>
  <c r="V135" i="3"/>
  <c r="T135" i="3"/>
  <c r="P135" i="3"/>
  <c r="N135" i="3"/>
  <c r="J135" i="3"/>
  <c r="Z128" i="3"/>
  <c r="V128" i="3"/>
  <c r="T128" i="3"/>
  <c r="P128" i="3"/>
  <c r="N128" i="3"/>
  <c r="J128" i="3"/>
  <c r="Z393" i="3"/>
  <c r="V393" i="3"/>
  <c r="T393" i="3"/>
  <c r="P393" i="3"/>
  <c r="N393" i="3"/>
  <c r="J393" i="3"/>
  <c r="Z392" i="3"/>
  <c r="V392" i="3"/>
  <c r="T392" i="3"/>
  <c r="P392" i="3"/>
  <c r="N392" i="3"/>
  <c r="J392" i="3"/>
  <c r="Z324" i="3"/>
  <c r="V324" i="3"/>
  <c r="T324" i="3"/>
  <c r="P324" i="3"/>
  <c r="N324" i="3"/>
  <c r="J324" i="3"/>
  <c r="Z122" i="3"/>
  <c r="V122" i="3"/>
  <c r="T122" i="3"/>
  <c r="P122" i="3"/>
  <c r="N122" i="3"/>
  <c r="J122" i="3"/>
  <c r="Z300" i="3"/>
  <c r="V300" i="3"/>
  <c r="T300" i="3"/>
  <c r="P300" i="3"/>
  <c r="N300" i="3"/>
  <c r="J300" i="3"/>
  <c r="Z380" i="3"/>
  <c r="V380" i="3"/>
  <c r="T380" i="3"/>
  <c r="P380" i="3"/>
  <c r="N380" i="3"/>
  <c r="J380" i="3"/>
  <c r="Z299" i="3"/>
  <c r="V299" i="3"/>
  <c r="T299" i="3"/>
  <c r="P299" i="3"/>
  <c r="N299" i="3"/>
  <c r="J299" i="3"/>
  <c r="Z399" i="3"/>
  <c r="V399" i="3"/>
  <c r="T399" i="3"/>
  <c r="P399" i="3"/>
  <c r="N399" i="3"/>
  <c r="J399" i="3"/>
  <c r="Z304" i="3"/>
  <c r="V304" i="3"/>
  <c r="T304" i="3"/>
  <c r="P304" i="3"/>
  <c r="N304" i="3"/>
  <c r="J304" i="3"/>
  <c r="Z373" i="3"/>
  <c r="V373" i="3"/>
  <c r="T373" i="3"/>
  <c r="P373" i="3"/>
  <c r="N373" i="3"/>
  <c r="J373" i="3"/>
  <c r="Z302" i="3"/>
  <c r="V302" i="3"/>
  <c r="T302" i="3"/>
  <c r="P302" i="3"/>
  <c r="N302" i="3"/>
  <c r="J302" i="3"/>
  <c r="Z390" i="3"/>
  <c r="V390" i="3"/>
  <c r="T390" i="3"/>
  <c r="P390" i="3"/>
  <c r="N390" i="3"/>
  <c r="J390" i="3"/>
  <c r="Z397" i="3"/>
  <c r="V397" i="3"/>
  <c r="T397" i="3"/>
  <c r="P397" i="3"/>
  <c r="N397" i="3"/>
  <c r="J397" i="3"/>
  <c r="Z37" i="3"/>
  <c r="V37" i="3"/>
  <c r="T37" i="3"/>
  <c r="P37" i="3"/>
  <c r="N37" i="3"/>
  <c r="J37" i="3"/>
  <c r="Z30" i="3"/>
  <c r="V30" i="3"/>
  <c r="T30" i="3"/>
  <c r="P30" i="3"/>
  <c r="N30" i="3"/>
  <c r="J30" i="3"/>
  <c r="Z388" i="3"/>
  <c r="V388" i="3"/>
  <c r="T388" i="3"/>
  <c r="P388" i="3"/>
  <c r="N388" i="3"/>
  <c r="J388" i="3"/>
  <c r="Z9" i="3"/>
  <c r="V9" i="3"/>
  <c r="T9" i="3"/>
  <c r="P9" i="3"/>
  <c r="N9" i="3"/>
  <c r="J9" i="3"/>
  <c r="Z307" i="3"/>
  <c r="V307" i="3"/>
  <c r="T307" i="3"/>
  <c r="P307" i="3"/>
  <c r="N307" i="3"/>
  <c r="J307" i="3"/>
  <c r="Z306" i="3"/>
  <c r="V306" i="3"/>
  <c r="T306" i="3"/>
  <c r="P306" i="3"/>
  <c r="N306" i="3"/>
  <c r="J306" i="3"/>
  <c r="Z315" i="3"/>
  <c r="V315" i="3"/>
  <c r="T315" i="3"/>
  <c r="P315" i="3"/>
  <c r="N315" i="3"/>
  <c r="J315" i="3"/>
  <c r="Z98" i="3"/>
  <c r="V98" i="3"/>
  <c r="T98" i="3"/>
  <c r="P98" i="3"/>
  <c r="N98" i="3"/>
  <c r="J98" i="3"/>
  <c r="Z95" i="3"/>
  <c r="V95" i="3"/>
  <c r="T95" i="3"/>
  <c r="P95" i="3"/>
  <c r="N95" i="3"/>
  <c r="J95" i="3"/>
  <c r="Z92" i="3"/>
  <c r="V92" i="3"/>
  <c r="T92" i="3"/>
  <c r="P92" i="3"/>
  <c r="N92" i="3"/>
  <c r="J92" i="3"/>
  <c r="Z86" i="3"/>
  <c r="V86" i="3"/>
  <c r="T86" i="3"/>
  <c r="P86" i="3"/>
  <c r="N86" i="3"/>
  <c r="J86" i="3"/>
  <c r="Z80" i="3"/>
  <c r="V80" i="3"/>
  <c r="T80" i="3"/>
  <c r="P80" i="3"/>
  <c r="N80" i="3"/>
  <c r="J80" i="3"/>
  <c r="Z71" i="3"/>
  <c r="V71" i="3"/>
  <c r="T71" i="3"/>
  <c r="P71" i="3"/>
  <c r="N71" i="3"/>
  <c r="J71" i="3"/>
  <c r="Z62" i="3"/>
  <c r="V62" i="3"/>
  <c r="T62" i="3"/>
  <c r="P62" i="3"/>
  <c r="N62" i="3"/>
  <c r="J62" i="3"/>
  <c r="Z50" i="3"/>
  <c r="V50" i="3"/>
  <c r="T50" i="3"/>
  <c r="P50" i="3"/>
  <c r="N50" i="3"/>
  <c r="J50" i="3"/>
  <c r="Z385" i="3"/>
  <c r="V385" i="3"/>
  <c r="T385" i="3"/>
  <c r="P385" i="3"/>
  <c r="N385" i="3"/>
  <c r="J385" i="3"/>
  <c r="Z325" i="3"/>
  <c r="V325" i="3"/>
  <c r="T325" i="3"/>
  <c r="P325" i="3"/>
  <c r="N325" i="3"/>
  <c r="J325" i="3"/>
  <c r="Z378" i="3"/>
  <c r="V378" i="3"/>
  <c r="T378" i="3"/>
  <c r="P378" i="3"/>
  <c r="N378" i="3"/>
  <c r="J378" i="3"/>
  <c r="Z329" i="3"/>
  <c r="V329" i="3"/>
  <c r="T329" i="3"/>
  <c r="P329" i="3"/>
  <c r="N329" i="3"/>
  <c r="J329" i="3"/>
  <c r="Z406" i="3"/>
  <c r="V406" i="3"/>
  <c r="T406" i="3"/>
  <c r="P406" i="3"/>
  <c r="N406" i="3"/>
  <c r="J406" i="3"/>
  <c r="Z405" i="3"/>
  <c r="V405" i="3"/>
  <c r="T405" i="3"/>
  <c r="P405" i="3"/>
  <c r="N405" i="3"/>
  <c r="J405" i="3"/>
  <c r="Z404" i="3"/>
  <c r="V404" i="3"/>
  <c r="T404" i="3"/>
  <c r="P404" i="3"/>
  <c r="N404" i="3"/>
  <c r="J404" i="3"/>
  <c r="Z149" i="3"/>
  <c r="V149" i="3"/>
  <c r="T149" i="3"/>
  <c r="P149" i="3"/>
  <c r="N149" i="3"/>
  <c r="J149" i="3"/>
  <c r="Z147" i="3"/>
  <c r="V147" i="3"/>
  <c r="T147" i="3"/>
  <c r="P147" i="3"/>
  <c r="N147" i="3"/>
  <c r="J147" i="3"/>
  <c r="Z142" i="3"/>
  <c r="V142" i="3"/>
  <c r="T142" i="3"/>
  <c r="P142" i="3"/>
  <c r="N142" i="3"/>
  <c r="J142" i="3"/>
  <c r="Z134" i="3"/>
  <c r="V134" i="3"/>
  <c r="T134" i="3"/>
  <c r="P134" i="3"/>
  <c r="N134" i="3"/>
  <c r="J134" i="3"/>
  <c r="Z395" i="3"/>
  <c r="V395" i="3"/>
  <c r="T395" i="3"/>
  <c r="P395" i="3"/>
  <c r="N395" i="3"/>
  <c r="J395" i="3"/>
  <c r="Z382" i="3"/>
  <c r="V382" i="3"/>
  <c r="T382" i="3"/>
  <c r="P382" i="3"/>
  <c r="N382" i="3"/>
  <c r="J382" i="3"/>
  <c r="Z318" i="3"/>
  <c r="V318" i="3"/>
  <c r="T318" i="3"/>
  <c r="P318" i="3"/>
  <c r="N318" i="3"/>
  <c r="J318" i="3"/>
  <c r="Z375" i="3"/>
  <c r="V375" i="3"/>
  <c r="T375" i="3"/>
  <c r="P375" i="3"/>
  <c r="N375" i="3"/>
  <c r="J375" i="3"/>
  <c r="Z322" i="3"/>
  <c r="V322" i="3"/>
  <c r="T322" i="3"/>
  <c r="P322" i="3"/>
  <c r="N322" i="3"/>
  <c r="J322" i="3"/>
  <c r="Z402" i="3"/>
  <c r="V402" i="3"/>
  <c r="T402" i="3"/>
  <c r="P402" i="3"/>
  <c r="N402" i="3"/>
  <c r="J402" i="3"/>
  <c r="Z401" i="3"/>
  <c r="V401" i="3"/>
  <c r="T401" i="3"/>
  <c r="P401" i="3"/>
  <c r="N401" i="3"/>
  <c r="J401" i="3"/>
  <c r="Z400" i="3"/>
  <c r="V400" i="3"/>
  <c r="T400" i="3"/>
  <c r="P400" i="3"/>
  <c r="N400" i="3"/>
  <c r="J400" i="3"/>
  <c r="Z117" i="3"/>
  <c r="V117" i="3"/>
  <c r="T117" i="3"/>
  <c r="P117" i="3"/>
  <c r="N117" i="3"/>
  <c r="J117" i="3"/>
  <c r="Z114" i="3"/>
  <c r="V114" i="3"/>
  <c r="T114" i="3"/>
  <c r="P114" i="3"/>
  <c r="N114" i="3"/>
  <c r="J114" i="3"/>
  <c r="Z110" i="3"/>
  <c r="V110" i="3"/>
  <c r="T110" i="3"/>
  <c r="P110" i="3"/>
  <c r="N110" i="3"/>
  <c r="J110" i="3"/>
  <c r="Z105" i="3"/>
  <c r="V105" i="3"/>
  <c r="T105" i="3"/>
  <c r="P105" i="3"/>
  <c r="N105" i="3"/>
  <c r="J105" i="3"/>
  <c r="Z391" i="3"/>
  <c r="V391" i="3"/>
  <c r="T391" i="3"/>
  <c r="P391" i="3"/>
  <c r="N391" i="3"/>
  <c r="J391" i="3"/>
  <c r="Z121" i="3"/>
  <c r="V121" i="3"/>
  <c r="T121" i="3"/>
  <c r="P121" i="3"/>
  <c r="N121" i="3"/>
  <c r="J121" i="3"/>
  <c r="Z303" i="3"/>
  <c r="V303" i="3"/>
  <c r="T303" i="3"/>
  <c r="P303" i="3"/>
  <c r="N303" i="3"/>
  <c r="J303" i="3"/>
  <c r="Z398" i="3"/>
  <c r="V398" i="3"/>
  <c r="T398" i="3"/>
  <c r="P398" i="3"/>
  <c r="N398" i="3"/>
  <c r="J398" i="3"/>
  <c r="Z301" i="3"/>
  <c r="V301" i="3"/>
  <c r="T301" i="3"/>
  <c r="P301" i="3"/>
  <c r="N301" i="3"/>
  <c r="J301" i="3"/>
  <c r="Z389" i="3"/>
  <c r="V389" i="3"/>
  <c r="T389" i="3"/>
  <c r="P389" i="3"/>
  <c r="N389" i="3"/>
  <c r="J389" i="3"/>
  <c r="Z381" i="3"/>
  <c r="V381" i="3"/>
  <c r="T381" i="3"/>
  <c r="P381" i="3"/>
  <c r="N381" i="3"/>
  <c r="J381" i="3"/>
  <c r="Z36" i="3"/>
  <c r="V36" i="3"/>
  <c r="T36" i="3"/>
  <c r="P36" i="3"/>
  <c r="N36" i="3"/>
  <c r="J36" i="3"/>
  <c r="Z29" i="3"/>
  <c r="V29" i="3"/>
  <c r="T29" i="3"/>
  <c r="P29" i="3"/>
  <c r="N29" i="3"/>
  <c r="J29" i="3"/>
  <c r="Z372" i="3"/>
  <c r="V372" i="3"/>
  <c r="T372" i="3"/>
  <c r="P372" i="3"/>
  <c r="N372" i="3"/>
  <c r="J372" i="3"/>
  <c r="Z297" i="3"/>
  <c r="V297" i="3"/>
  <c r="T297" i="3"/>
  <c r="P297" i="3"/>
  <c r="N297" i="3"/>
  <c r="J297" i="3"/>
  <c r="Z296" i="3"/>
  <c r="V296" i="3"/>
  <c r="T296" i="3"/>
  <c r="P296" i="3"/>
  <c r="N296" i="3"/>
  <c r="J296" i="3"/>
  <c r="Z295" i="3"/>
  <c r="V295" i="3"/>
  <c r="T295" i="3"/>
  <c r="P295" i="3"/>
  <c r="N295" i="3"/>
  <c r="J295" i="3"/>
  <c r="Z294" i="3"/>
  <c r="V294" i="3"/>
  <c r="T294" i="3"/>
  <c r="P294" i="3"/>
  <c r="N294" i="3"/>
  <c r="J294" i="3"/>
  <c r="Z8" i="3"/>
  <c r="V8" i="3"/>
  <c r="T8" i="3"/>
  <c r="P8" i="3"/>
  <c r="N8" i="3"/>
  <c r="J8" i="3"/>
  <c r="Z314" i="3"/>
  <c r="V314" i="3"/>
  <c r="T314" i="3"/>
  <c r="P314" i="3"/>
  <c r="N314" i="3"/>
  <c r="J314" i="3"/>
  <c r="Z313" i="3"/>
  <c r="V313" i="3"/>
  <c r="T313" i="3"/>
  <c r="P313" i="3"/>
  <c r="N313" i="3"/>
  <c r="J313" i="3"/>
  <c r="Z312" i="3"/>
  <c r="V312" i="3"/>
  <c r="T312" i="3"/>
  <c r="P312" i="3"/>
  <c r="N312" i="3"/>
  <c r="J312" i="3"/>
  <c r="Z311" i="3"/>
  <c r="V311" i="3"/>
  <c r="T311" i="3"/>
  <c r="P311" i="3"/>
  <c r="N311" i="3"/>
  <c r="J311" i="3"/>
  <c r="Z79" i="3"/>
  <c r="V79" i="3"/>
  <c r="T79" i="3"/>
  <c r="P79" i="3"/>
  <c r="N79" i="3"/>
  <c r="J79" i="3"/>
  <c r="Z70" i="3"/>
  <c r="V70" i="3"/>
  <c r="T70" i="3"/>
  <c r="P70" i="3"/>
  <c r="N70" i="3"/>
  <c r="J70" i="3"/>
  <c r="Z61" i="3"/>
  <c r="V61" i="3"/>
  <c r="T61" i="3"/>
  <c r="P61" i="3"/>
  <c r="N61" i="3"/>
  <c r="J61" i="3"/>
  <c r="Z49" i="3"/>
  <c r="V49" i="3"/>
  <c r="T49" i="3"/>
  <c r="P49" i="3"/>
  <c r="N49" i="3"/>
  <c r="J49" i="3"/>
  <c r="Z403" i="3"/>
  <c r="V403" i="3"/>
  <c r="T403" i="3"/>
  <c r="P403" i="3"/>
  <c r="N403" i="3"/>
  <c r="J403" i="3"/>
  <c r="Z407" i="3"/>
  <c r="V407" i="3"/>
  <c r="T407" i="3"/>
  <c r="P407" i="3"/>
  <c r="N407" i="3"/>
  <c r="J407" i="3"/>
  <c r="Z328" i="3"/>
  <c r="V328" i="3"/>
  <c r="T328" i="3"/>
  <c r="P328" i="3"/>
  <c r="N328" i="3"/>
  <c r="J328" i="3"/>
  <c r="Z327" i="3"/>
  <c r="V327" i="3"/>
  <c r="T327" i="3"/>
  <c r="P327" i="3"/>
  <c r="N327" i="3"/>
  <c r="J327" i="3"/>
  <c r="Z387" i="3"/>
  <c r="V387" i="3"/>
  <c r="T387" i="3"/>
  <c r="P387" i="3"/>
  <c r="N387" i="3"/>
  <c r="J387" i="3"/>
  <c r="Z386" i="3"/>
  <c r="V386" i="3"/>
  <c r="T386" i="3"/>
  <c r="P386" i="3"/>
  <c r="N386" i="3"/>
  <c r="J386" i="3"/>
  <c r="Z146" i="3"/>
  <c r="V146" i="3"/>
  <c r="T146" i="3"/>
  <c r="P146" i="3"/>
  <c r="N146" i="3"/>
  <c r="J146" i="3"/>
  <c r="Z141" i="3"/>
  <c r="V141" i="3"/>
  <c r="T141" i="3"/>
  <c r="P141" i="3"/>
  <c r="N141" i="3"/>
  <c r="J141" i="3"/>
  <c r="Z379" i="3"/>
  <c r="V379" i="3"/>
  <c r="T379" i="3"/>
  <c r="P379" i="3"/>
  <c r="N379" i="3"/>
  <c r="J379" i="3"/>
  <c r="Z377" i="3"/>
  <c r="V377" i="3"/>
  <c r="T377" i="3"/>
  <c r="P377" i="3"/>
  <c r="N377" i="3"/>
  <c r="J377" i="3"/>
  <c r="Z317" i="3"/>
  <c r="V317" i="3"/>
  <c r="T317" i="3"/>
  <c r="P317" i="3"/>
  <c r="N317" i="3"/>
  <c r="J317" i="3"/>
  <c r="Z321" i="3"/>
  <c r="V321" i="3"/>
  <c r="T321" i="3"/>
  <c r="P321" i="3"/>
  <c r="N321" i="3"/>
  <c r="J321" i="3"/>
  <c r="Z394" i="3"/>
  <c r="V394" i="3"/>
  <c r="T394" i="3"/>
  <c r="P394" i="3"/>
  <c r="J394" i="3"/>
  <c r="Z320" i="3"/>
  <c r="V320" i="3"/>
  <c r="T320" i="3"/>
  <c r="P320" i="3"/>
  <c r="N320" i="3"/>
  <c r="J320" i="3"/>
  <c r="Z384" i="3"/>
  <c r="V384" i="3"/>
  <c r="T384" i="3"/>
  <c r="P384" i="3"/>
  <c r="N384" i="3"/>
  <c r="J384" i="3"/>
  <c r="Z383" i="3"/>
  <c r="V383" i="3"/>
  <c r="T383" i="3"/>
  <c r="P383" i="3"/>
  <c r="N383" i="3"/>
  <c r="J383" i="3"/>
  <c r="Z113" i="3"/>
  <c r="V113" i="3"/>
  <c r="T113" i="3"/>
  <c r="P113" i="3"/>
  <c r="N113" i="3"/>
  <c r="J113" i="3"/>
  <c r="Z109" i="3"/>
  <c r="V109" i="3"/>
  <c r="T109" i="3"/>
  <c r="P109" i="3"/>
  <c r="N109" i="3"/>
  <c r="J109" i="3"/>
  <c r="Z376" i="3"/>
  <c r="V376" i="3"/>
  <c r="T376" i="3"/>
  <c r="P376" i="3"/>
  <c r="N376" i="3"/>
  <c r="J376" i="3"/>
  <c r="Z374" i="3"/>
  <c r="V374" i="3"/>
  <c r="T374" i="3"/>
  <c r="P374" i="3"/>
  <c r="N374" i="3"/>
  <c r="J374" i="3"/>
  <c r="Z120" i="3"/>
  <c r="V120" i="3"/>
  <c r="T120" i="3"/>
  <c r="P120" i="3"/>
  <c r="N120" i="3"/>
  <c r="J120" i="3"/>
  <c r="Z197" i="3"/>
  <c r="V197" i="3"/>
  <c r="T197" i="3"/>
  <c r="P197" i="3"/>
  <c r="N197" i="3"/>
  <c r="J197" i="3"/>
  <c r="Z200" i="3"/>
  <c r="V200" i="3"/>
  <c r="T200" i="3"/>
  <c r="P200" i="3"/>
  <c r="N200" i="3"/>
  <c r="J200" i="3"/>
  <c r="Z45" i="3"/>
  <c r="V45" i="3"/>
  <c r="T45" i="3"/>
  <c r="P45" i="3"/>
  <c r="N45" i="3"/>
  <c r="J45" i="3"/>
  <c r="Z44" i="3"/>
  <c r="V44" i="3"/>
  <c r="T44" i="3"/>
  <c r="P44" i="3"/>
  <c r="N44" i="3"/>
  <c r="J44" i="3"/>
  <c r="Z43" i="3"/>
  <c r="V43" i="3"/>
  <c r="T43" i="3"/>
  <c r="P43" i="3"/>
  <c r="N43" i="3"/>
  <c r="J43" i="3"/>
  <c r="Z41" i="3"/>
  <c r="V41" i="3"/>
  <c r="T41" i="3"/>
  <c r="P41" i="3"/>
  <c r="N41" i="3"/>
  <c r="J41" i="3"/>
  <c r="Z39" i="3"/>
  <c r="V39" i="3"/>
  <c r="T39" i="3"/>
  <c r="P39" i="3"/>
  <c r="N39" i="3"/>
  <c r="J39" i="3"/>
  <c r="Z35" i="3"/>
  <c r="V35" i="3"/>
  <c r="T35" i="3"/>
  <c r="P35" i="3"/>
  <c r="N35" i="3"/>
  <c r="J35" i="3"/>
  <c r="Z28" i="3"/>
  <c r="V28" i="3"/>
  <c r="T28" i="3"/>
  <c r="P28" i="3"/>
  <c r="N28" i="3"/>
  <c r="J28" i="3"/>
  <c r="Z179" i="3"/>
  <c r="V179" i="3"/>
  <c r="T179" i="3"/>
  <c r="P179" i="3"/>
  <c r="N179" i="3"/>
  <c r="J179" i="3"/>
  <c r="Z22" i="3"/>
  <c r="V22" i="3"/>
  <c r="T22" i="3"/>
  <c r="P22" i="3"/>
  <c r="N22" i="3"/>
  <c r="J22" i="3"/>
  <c r="Z21" i="3"/>
  <c r="V21" i="3"/>
  <c r="T21" i="3"/>
  <c r="P21" i="3"/>
  <c r="N21" i="3"/>
  <c r="J21" i="3"/>
  <c r="Z19" i="3"/>
  <c r="V19" i="3"/>
  <c r="T19" i="3"/>
  <c r="P19" i="3"/>
  <c r="N19" i="3"/>
  <c r="J19" i="3"/>
  <c r="Z15" i="3"/>
  <c r="V15" i="3"/>
  <c r="T15" i="3"/>
  <c r="P15" i="3"/>
  <c r="N15" i="3"/>
  <c r="J15" i="3"/>
  <c r="Z7" i="3"/>
  <c r="V7" i="3"/>
  <c r="T7" i="3"/>
  <c r="P7" i="3"/>
  <c r="N7" i="3"/>
  <c r="J7" i="3"/>
  <c r="Z57" i="3"/>
  <c r="V57" i="3"/>
  <c r="T57" i="3"/>
  <c r="P57" i="3"/>
  <c r="N57" i="3"/>
  <c r="J57" i="3"/>
  <c r="Z56" i="3"/>
  <c r="V56" i="3"/>
  <c r="T56" i="3"/>
  <c r="P56" i="3"/>
  <c r="N56" i="3"/>
  <c r="J56" i="3"/>
  <c r="Z55" i="3"/>
  <c r="V55" i="3"/>
  <c r="T55" i="3"/>
  <c r="P55" i="3"/>
  <c r="N55" i="3"/>
  <c r="J55" i="3"/>
  <c r="Z99" i="3"/>
  <c r="V99" i="3"/>
  <c r="T99" i="3"/>
  <c r="P99" i="3"/>
  <c r="N99" i="3"/>
  <c r="J99" i="3"/>
  <c r="Z97" i="3"/>
  <c r="V97" i="3"/>
  <c r="T97" i="3"/>
  <c r="P97" i="3"/>
  <c r="N97" i="3"/>
  <c r="J97" i="3"/>
  <c r="Z94" i="3"/>
  <c r="V94" i="3"/>
  <c r="T94" i="3"/>
  <c r="P94" i="3"/>
  <c r="N94" i="3"/>
  <c r="J94" i="3"/>
  <c r="Z91" i="3"/>
  <c r="V91" i="3"/>
  <c r="T91" i="3"/>
  <c r="P91" i="3"/>
  <c r="N91" i="3"/>
  <c r="J91" i="3"/>
  <c r="Z85" i="3"/>
  <c r="V85" i="3"/>
  <c r="T85" i="3"/>
  <c r="P85" i="3"/>
  <c r="N85" i="3"/>
  <c r="J85" i="3"/>
  <c r="Z78" i="3"/>
  <c r="V78" i="3"/>
  <c r="T78" i="3"/>
  <c r="P78" i="3"/>
  <c r="N78" i="3"/>
  <c r="J78" i="3"/>
  <c r="Z69" i="3"/>
  <c r="V69" i="3"/>
  <c r="T69" i="3"/>
  <c r="P69" i="3"/>
  <c r="N69" i="3"/>
  <c r="J69" i="3"/>
  <c r="Z60" i="3"/>
  <c r="V60" i="3"/>
  <c r="T60" i="3"/>
  <c r="P60" i="3"/>
  <c r="N60" i="3"/>
  <c r="J60" i="3"/>
  <c r="Z48" i="3"/>
  <c r="V48" i="3"/>
  <c r="T48" i="3"/>
  <c r="P48" i="3"/>
  <c r="N48" i="3"/>
  <c r="J48" i="3"/>
  <c r="Z223" i="3"/>
  <c r="V223" i="3"/>
  <c r="T223" i="3"/>
  <c r="P223" i="3"/>
  <c r="N223" i="3"/>
  <c r="J223" i="3"/>
  <c r="Z151" i="3"/>
  <c r="V151" i="3"/>
  <c r="T151" i="3"/>
  <c r="P151" i="3"/>
  <c r="N151" i="3"/>
  <c r="J151" i="3"/>
  <c r="Z150" i="3"/>
  <c r="V150" i="3"/>
  <c r="T150" i="3"/>
  <c r="P150" i="3"/>
  <c r="N150" i="3"/>
  <c r="J150" i="3"/>
  <c r="Z148" i="3"/>
  <c r="V148" i="3"/>
  <c r="T148" i="3"/>
  <c r="P148" i="3"/>
  <c r="N148" i="3"/>
  <c r="J148" i="3"/>
  <c r="Z145" i="3"/>
  <c r="V145" i="3"/>
  <c r="T145" i="3"/>
  <c r="P145" i="3"/>
  <c r="N145" i="3"/>
  <c r="J145" i="3"/>
  <c r="Z140" i="3"/>
  <c r="V140" i="3"/>
  <c r="T140" i="3"/>
  <c r="P140" i="3"/>
  <c r="N140" i="3"/>
  <c r="J140" i="3"/>
  <c r="Z133" i="3"/>
  <c r="V133" i="3"/>
  <c r="T133" i="3"/>
  <c r="P133" i="3"/>
  <c r="N133" i="3"/>
  <c r="J133" i="3"/>
  <c r="Z193" i="3"/>
  <c r="V193" i="3"/>
  <c r="T193" i="3"/>
  <c r="P193" i="3"/>
  <c r="N193" i="3"/>
  <c r="J193" i="3"/>
  <c r="Z216" i="3"/>
  <c r="V216" i="3"/>
  <c r="T216" i="3"/>
  <c r="P216" i="3"/>
  <c r="N216" i="3"/>
  <c r="J216" i="3"/>
  <c r="Z119" i="3"/>
  <c r="V119" i="3"/>
  <c r="T119" i="3"/>
  <c r="P119" i="3"/>
  <c r="J119" i="3"/>
  <c r="Z118" i="3"/>
  <c r="V118" i="3"/>
  <c r="T118" i="3"/>
  <c r="P118" i="3"/>
  <c r="N118" i="3"/>
  <c r="J118" i="3"/>
  <c r="Z116" i="3"/>
  <c r="V116" i="3"/>
  <c r="T116" i="3"/>
  <c r="P116" i="3"/>
  <c r="N116" i="3"/>
  <c r="J116" i="3"/>
  <c r="Z112" i="3"/>
  <c r="V112" i="3"/>
  <c r="T112" i="3"/>
  <c r="P112" i="3"/>
  <c r="N112" i="3"/>
  <c r="J112" i="3"/>
  <c r="Z189" i="3"/>
  <c r="V189" i="3"/>
  <c r="T189" i="3"/>
  <c r="P189" i="3"/>
  <c r="N189" i="3"/>
  <c r="J189" i="3"/>
  <c r="Z188" i="3"/>
  <c r="V188" i="3"/>
  <c r="T188" i="3"/>
  <c r="P188" i="3"/>
  <c r="N188" i="3"/>
  <c r="J188" i="3"/>
  <c r="Z187" i="3"/>
  <c r="V187" i="3"/>
  <c r="T187" i="3"/>
  <c r="P187" i="3"/>
  <c r="N187" i="3"/>
  <c r="J187" i="3"/>
  <c r="Z42" i="3"/>
  <c r="V42" i="3"/>
  <c r="T42" i="3"/>
  <c r="P42" i="3"/>
  <c r="N42" i="3"/>
  <c r="J42" i="3"/>
  <c r="Z40" i="3"/>
  <c r="V40" i="3"/>
  <c r="T40" i="3"/>
  <c r="P40" i="3"/>
  <c r="N40" i="3"/>
  <c r="J40" i="3"/>
  <c r="Z152" i="3"/>
  <c r="V152" i="3"/>
  <c r="T152" i="3"/>
  <c r="P152" i="3"/>
  <c r="N152" i="3"/>
  <c r="J152" i="3"/>
  <c r="Z34" i="3"/>
  <c r="V34" i="3"/>
  <c r="T34" i="3"/>
  <c r="P34" i="3"/>
  <c r="N34" i="3"/>
  <c r="J34" i="3"/>
  <c r="Z27" i="3"/>
  <c r="V27" i="3"/>
  <c r="T27" i="3"/>
  <c r="P27" i="3"/>
  <c r="N27" i="3"/>
  <c r="J27" i="3"/>
  <c r="Z24" i="3"/>
  <c r="V24" i="3"/>
  <c r="T24" i="3"/>
  <c r="P24" i="3"/>
  <c r="N24" i="3"/>
  <c r="J24" i="3"/>
  <c r="Z17" i="3"/>
  <c r="V17" i="3"/>
  <c r="T17" i="3"/>
  <c r="P17" i="3"/>
  <c r="N17" i="3"/>
  <c r="J17" i="3"/>
  <c r="Z14" i="3"/>
  <c r="V14" i="3"/>
  <c r="T14" i="3"/>
  <c r="P14" i="3"/>
  <c r="N14" i="3"/>
  <c r="J14" i="3"/>
  <c r="Z6" i="3"/>
  <c r="V6" i="3"/>
  <c r="T6" i="3"/>
  <c r="P6" i="3"/>
  <c r="N6" i="3"/>
  <c r="J6" i="3"/>
  <c r="Z96" i="3"/>
  <c r="V96" i="3"/>
  <c r="T96" i="3"/>
  <c r="P96" i="3"/>
  <c r="N96" i="3"/>
  <c r="J96" i="3"/>
  <c r="Z93" i="3"/>
  <c r="V93" i="3"/>
  <c r="T93" i="3"/>
  <c r="P93" i="3"/>
  <c r="N93" i="3"/>
  <c r="J93" i="3"/>
  <c r="Z90" i="3"/>
  <c r="V90" i="3"/>
  <c r="T90" i="3"/>
  <c r="P90" i="3"/>
  <c r="N90" i="3"/>
  <c r="J90" i="3"/>
  <c r="Z84" i="3"/>
  <c r="V84" i="3"/>
  <c r="T84" i="3"/>
  <c r="P84" i="3"/>
  <c r="N84" i="3"/>
  <c r="J84" i="3"/>
  <c r="Z77" i="3"/>
  <c r="Z68" i="3"/>
  <c r="Z59" i="3"/>
  <c r="Z47" i="3"/>
  <c r="Z144" i="3"/>
  <c r="Z139" i="3"/>
  <c r="Z132" i="3"/>
  <c r="Z127" i="3"/>
  <c r="Z153" i="3"/>
  <c r="Z104" i="3"/>
  <c r="Z101" i="3"/>
  <c r="Z332" i="3"/>
  <c r="Z23" i="3"/>
  <c r="Z5" i="3"/>
  <c r="V77" i="3"/>
  <c r="T77" i="3"/>
  <c r="P77" i="3"/>
  <c r="N77" i="3"/>
  <c r="J77" i="3"/>
  <c r="V68" i="3"/>
  <c r="T68" i="3"/>
  <c r="P68" i="3"/>
  <c r="N68" i="3"/>
  <c r="J68" i="3"/>
  <c r="V59" i="3"/>
  <c r="T59" i="3"/>
  <c r="P59" i="3"/>
  <c r="N59" i="3"/>
  <c r="J59" i="3"/>
  <c r="V47" i="3"/>
  <c r="T47" i="3"/>
  <c r="P47" i="3"/>
  <c r="N47" i="3"/>
  <c r="J47" i="3"/>
  <c r="V144" i="3"/>
  <c r="T144" i="3"/>
  <c r="P144" i="3"/>
  <c r="N144" i="3"/>
  <c r="J144" i="3"/>
  <c r="V139" i="3"/>
  <c r="T139" i="3"/>
  <c r="P139" i="3"/>
  <c r="N139" i="3"/>
  <c r="J139" i="3"/>
  <c r="V132" i="3"/>
  <c r="T132" i="3"/>
  <c r="P132" i="3"/>
  <c r="N132" i="3"/>
  <c r="J132" i="3"/>
  <c r="V127" i="3"/>
  <c r="T127" i="3"/>
  <c r="P127" i="3"/>
  <c r="N127" i="3"/>
  <c r="J127" i="3"/>
  <c r="V153" i="3"/>
  <c r="T153" i="3"/>
  <c r="P153" i="3"/>
  <c r="N153" i="3"/>
  <c r="J153" i="3"/>
  <c r="V104" i="3"/>
  <c r="T104" i="3"/>
  <c r="P104" i="3"/>
  <c r="N104" i="3"/>
  <c r="J104" i="3"/>
  <c r="V101" i="3"/>
  <c r="T101" i="3"/>
  <c r="P101" i="3"/>
  <c r="N101" i="3"/>
  <c r="J101" i="3"/>
  <c r="V332" i="3"/>
  <c r="T332" i="3"/>
  <c r="P332" i="3"/>
  <c r="N332" i="3"/>
  <c r="J332" i="3"/>
  <c r="V23" i="3"/>
  <c r="T23" i="3"/>
  <c r="P23" i="3"/>
  <c r="N23" i="3"/>
  <c r="J23" i="3"/>
  <c r="V5" i="3"/>
  <c r="T5" i="3"/>
  <c r="P5" i="3"/>
  <c r="N5" i="3"/>
  <c r="J5" i="3"/>
  <c r="V76" i="3"/>
  <c r="T76" i="3"/>
  <c r="P76" i="3"/>
  <c r="N76" i="3"/>
  <c r="J76" i="3"/>
  <c r="V67" i="3"/>
  <c r="T67" i="3"/>
  <c r="P67" i="3"/>
  <c r="N67" i="3"/>
  <c r="J67" i="3"/>
  <c r="V58" i="3"/>
  <c r="T58" i="3"/>
  <c r="P58" i="3"/>
  <c r="N58" i="3"/>
  <c r="J58" i="3"/>
  <c r="V46" i="3"/>
  <c r="T46" i="3"/>
  <c r="P46" i="3"/>
  <c r="N46" i="3"/>
  <c r="J46" i="3"/>
  <c r="V338" i="3"/>
  <c r="T338" i="3"/>
  <c r="P338" i="3"/>
  <c r="N338" i="3"/>
  <c r="J338" i="3"/>
  <c r="V131" i="3"/>
  <c r="T131" i="3"/>
  <c r="P131" i="3"/>
  <c r="N131" i="3"/>
  <c r="J131" i="3"/>
  <c r="V126" i="3"/>
  <c r="T126" i="3"/>
  <c r="P126" i="3"/>
  <c r="N126" i="3"/>
  <c r="J126" i="3"/>
  <c r="V335" i="3"/>
  <c r="T335" i="3"/>
  <c r="P335" i="3"/>
  <c r="N335" i="3"/>
  <c r="J335" i="3"/>
  <c r="V103" i="3"/>
  <c r="T103" i="3"/>
  <c r="N103" i="3"/>
  <c r="P103" i="3" s="1"/>
  <c r="J103" i="3"/>
  <c r="Z76" i="3"/>
  <c r="Z67" i="3"/>
  <c r="Z58" i="3"/>
  <c r="Z46" i="3"/>
  <c r="Z338" i="3"/>
  <c r="Z131" i="3"/>
  <c r="Z126" i="3"/>
  <c r="Z335" i="3"/>
  <c r="Z103" i="3"/>
  <c r="Z100" i="3"/>
  <c r="V100" i="3"/>
  <c r="T100" i="3"/>
  <c r="P100" i="3"/>
  <c r="N100" i="3"/>
  <c r="J100" i="3"/>
  <c r="H55" i="2"/>
  <c r="J56" i="2"/>
  <c r="P57" i="2"/>
</calcChain>
</file>

<file path=xl/sharedStrings.xml><?xml version="1.0" encoding="utf-8"?>
<sst xmlns="http://schemas.openxmlformats.org/spreadsheetml/2006/main" count="3659" uniqueCount="697">
  <si>
    <t>WOO</t>
  </si>
  <si>
    <t>6"  EDGE LINE
YELLOW</t>
  </si>
  <si>
    <t>6"  EDGE LINE
WHITE</t>
  </si>
  <si>
    <t>6"  LANE LINE</t>
  </si>
  <si>
    <t>12"  DOTTED LINE</t>
  </si>
  <si>
    <t>6"  DOTTED LINE</t>
  </si>
  <si>
    <t>SHEET</t>
  </si>
  <si>
    <t>EW-1</t>
  </si>
  <si>
    <t>DW-1</t>
  </si>
  <si>
    <t>LL-1</t>
  </si>
  <si>
    <t>LL-2</t>
  </si>
  <si>
    <t>EY-1</t>
  </si>
  <si>
    <t>LINE IN SUBSUMMARY</t>
  </si>
  <si>
    <t>BRIDGE</t>
  </si>
  <si>
    <t>ROADWAY</t>
  </si>
  <si>
    <t>EY-2</t>
  </si>
  <si>
    <t>EW-2</t>
  </si>
  <si>
    <t>LL-3</t>
  </si>
  <si>
    <t>LL-4</t>
  </si>
  <si>
    <t>DW-2</t>
  </si>
  <si>
    <t>CH-1</t>
  </si>
  <si>
    <t>DW-3</t>
  </si>
  <si>
    <t>CH-2</t>
  </si>
  <si>
    <t>EW-3</t>
  </si>
  <si>
    <t>EW-4</t>
  </si>
  <si>
    <t>CH-6</t>
  </si>
  <si>
    <t>CH-7</t>
  </si>
  <si>
    <t>CH-8</t>
  </si>
  <si>
    <t>CH-9</t>
  </si>
  <si>
    <t>DW-6</t>
  </si>
  <si>
    <t>12"  CHANNELIZING</t>
  </si>
  <si>
    <t>EW-5</t>
  </si>
  <si>
    <t>DW12-1</t>
  </si>
  <si>
    <t>EW-6</t>
  </si>
  <si>
    <t>DW12-2</t>
  </si>
  <si>
    <t>CH-10</t>
  </si>
  <si>
    <t>CH-11</t>
  </si>
  <si>
    <t>CH-12</t>
  </si>
  <si>
    <t>CH-13</t>
  </si>
  <si>
    <t>EW-8</t>
  </si>
  <si>
    <t>EW-9</t>
  </si>
  <si>
    <t>CH-26</t>
  </si>
  <si>
    <t>CH-27</t>
  </si>
  <si>
    <t>CH-24</t>
  </si>
  <si>
    <t>CH-25</t>
  </si>
  <si>
    <t>EW-10</t>
  </si>
  <si>
    <t>DW12-5</t>
  </si>
  <si>
    <t>EW-11</t>
  </si>
  <si>
    <t>DW12-6</t>
  </si>
  <si>
    <t>CH-28</t>
  </si>
  <si>
    <t>CH-29</t>
  </si>
  <si>
    <t>EW-12</t>
  </si>
  <si>
    <t>CH-30</t>
  </si>
  <si>
    <t>CH-31</t>
  </si>
  <si>
    <t>EW-14</t>
  </si>
  <si>
    <t>EW-13</t>
  </si>
  <si>
    <t>CH-32</t>
  </si>
  <si>
    <t>CH-33</t>
  </si>
  <si>
    <t>LL-11</t>
  </si>
  <si>
    <t>WALES - RAMP D</t>
  </si>
  <si>
    <t>WALES - RAMP C</t>
  </si>
  <si>
    <t>WALES - RAMP A</t>
  </si>
  <si>
    <t>WALES - RAMP BB</t>
  </si>
  <si>
    <t>MIAMI ST - RAMP 1-F</t>
  </si>
  <si>
    <t>MIAMI ST - RAMP 1-E</t>
  </si>
  <si>
    <t>EY-3</t>
  </si>
  <si>
    <t>EY-3A</t>
  </si>
  <si>
    <t>CH-5A</t>
  </si>
  <si>
    <t>DW-5</t>
  </si>
  <si>
    <t>EY-4</t>
  </si>
  <si>
    <t>DW-4</t>
  </si>
  <si>
    <t>CH-5</t>
  </si>
  <si>
    <t>EY-6</t>
  </si>
  <si>
    <t>CH8-39</t>
  </si>
  <si>
    <t>CH8-40</t>
  </si>
  <si>
    <t>EW-7</t>
  </si>
  <si>
    <t>EY-5</t>
  </si>
  <si>
    <t>CH-7A</t>
  </si>
  <si>
    <t>CH-7B</t>
  </si>
  <si>
    <t>8"  CHANNELIZING</t>
  </si>
  <si>
    <t>EY-7</t>
  </si>
  <si>
    <t>DW-7</t>
  </si>
  <si>
    <t>LL-5</t>
  </si>
  <si>
    <t>EY-8</t>
  </si>
  <si>
    <t>DW-9</t>
  </si>
  <si>
    <t>DW-9A</t>
  </si>
  <si>
    <t>CH-14</t>
  </si>
  <si>
    <t>CH-15</t>
  </si>
  <si>
    <t>MIAMI ST - RAMP 1-B</t>
  </si>
  <si>
    <t>EY-9</t>
  </si>
  <si>
    <t>CH-21</t>
  </si>
  <si>
    <t>DW-8</t>
  </si>
  <si>
    <t>EY-10</t>
  </si>
  <si>
    <t>LL-10</t>
  </si>
  <si>
    <t>DW-10</t>
  </si>
  <si>
    <t>EY-11</t>
  </si>
  <si>
    <t>EY-12</t>
  </si>
  <si>
    <t>EW-15</t>
  </si>
  <si>
    <t>EY-13</t>
  </si>
  <si>
    <t>EW-15A</t>
  </si>
  <si>
    <t>CH8-20</t>
  </si>
  <si>
    <t>EW-16</t>
  </si>
  <si>
    <t>EY-14</t>
  </si>
  <si>
    <t>DY4-1</t>
  </si>
  <si>
    <t>MIAMI ST - RAMP 1-D</t>
  </si>
  <si>
    <t>SOUTH AVE - RAMP 1-G</t>
  </si>
  <si>
    <t>SOUTH AVE - RAMP 1-H</t>
  </si>
  <si>
    <t>SOUTH AVE - RAMP 1-J</t>
  </si>
  <si>
    <t>SOUTH AVE - RAMP 1-K</t>
  </si>
  <si>
    <t>EY-13A</t>
  </si>
  <si>
    <t>4"  DOTTED LINE</t>
  </si>
  <si>
    <t>COUNTY</t>
  </si>
  <si>
    <t>LUC</t>
  </si>
  <si>
    <t>WALES - RAMP B</t>
  </si>
  <si>
    <t>Added 320 ft due to plan stopping short of Wales Rd intersection</t>
  </si>
  <si>
    <t>Added 0.06 miles due to plan stopping short of Wales Rd intersection</t>
  </si>
  <si>
    <t>I flipped "Ramp B" and "Ramp BB" labeling on my plan to match SLM Diagrams</t>
  </si>
  <si>
    <t>Deducted .05 out of this total and added onto Ramp B  (or Ramp BB on my plan)</t>
  </si>
  <si>
    <t>SECTION</t>
  </si>
  <si>
    <t xml:space="preserve"> </t>
  </si>
  <si>
    <t>SOUTH AVENUE - Ramp 1-K</t>
  </si>
  <si>
    <t>WL1</t>
  </si>
  <si>
    <t>WL2</t>
  </si>
  <si>
    <t>WL3</t>
  </si>
  <si>
    <t>YL1</t>
  </si>
  <si>
    <t>YL2</t>
  </si>
  <si>
    <t>YL3</t>
  </si>
  <si>
    <t>LL1</t>
  </si>
  <si>
    <t>LL2</t>
  </si>
  <si>
    <t>LL3</t>
  </si>
  <si>
    <t>LL4</t>
  </si>
  <si>
    <t>BL1</t>
  </si>
  <si>
    <t>CL1</t>
  </si>
  <si>
    <t>CL2</t>
  </si>
  <si>
    <t>YL4</t>
  </si>
  <si>
    <t>LL5</t>
  </si>
  <si>
    <t>LL6</t>
  </si>
  <si>
    <t>LL7</t>
  </si>
  <si>
    <t>LL8</t>
  </si>
  <si>
    <t>BL2</t>
  </si>
  <si>
    <t>BL3</t>
  </si>
  <si>
    <t>CL3</t>
  </si>
  <si>
    <t>CL4</t>
  </si>
  <si>
    <t>CL5</t>
  </si>
  <si>
    <t>CL6</t>
  </si>
  <si>
    <t>COLLINGWOOD BLVD - RAMP A</t>
  </si>
  <si>
    <t>COLLINGWOOD BLVD - RAMP B</t>
  </si>
  <si>
    <t>WL4</t>
  </si>
  <si>
    <t>WL5</t>
  </si>
  <si>
    <t>WL6</t>
  </si>
  <si>
    <t>WL7</t>
  </si>
  <si>
    <t>WL8</t>
  </si>
  <si>
    <t>YL5</t>
  </si>
  <si>
    <t>YL6</t>
  </si>
  <si>
    <t>YL7</t>
  </si>
  <si>
    <t>YL8</t>
  </si>
  <si>
    <t>LL9</t>
  </si>
  <si>
    <t>LL10</t>
  </si>
  <si>
    <t>LL11</t>
  </si>
  <si>
    <t>LL12</t>
  </si>
  <si>
    <t>BL4</t>
  </si>
  <si>
    <t>BL5</t>
  </si>
  <si>
    <t>CL7</t>
  </si>
  <si>
    <t>CL8</t>
  </si>
  <si>
    <t>CL9</t>
  </si>
  <si>
    <t>CL10</t>
  </si>
  <si>
    <t>WT1</t>
  </si>
  <si>
    <t>SR-25 - RAMP A</t>
  </si>
  <si>
    <t>SR-25 - RAMP B</t>
  </si>
  <si>
    <t>SR-25 - RAMP C</t>
  </si>
  <si>
    <t>SR-25 - RAMP D</t>
  </si>
  <si>
    <t>S.R. 25</t>
  </si>
  <si>
    <t>WL9</t>
  </si>
  <si>
    <t>WL10</t>
  </si>
  <si>
    <t>YL9</t>
  </si>
  <si>
    <t>YL10</t>
  </si>
  <si>
    <t>WL11</t>
  </si>
  <si>
    <t>WL12</t>
  </si>
  <si>
    <t>YL11</t>
  </si>
  <si>
    <t>YL12</t>
  </si>
  <si>
    <t>CL11</t>
  </si>
  <si>
    <t>CL12</t>
  </si>
  <si>
    <t>WT2</t>
  </si>
  <si>
    <t>WASHINGTON ST - RAMP C</t>
  </si>
  <si>
    <t>WASHINGTON ST - RAMP D</t>
  </si>
  <si>
    <t>WA1</t>
  </si>
  <si>
    <t>S.R. 25 - RAMP A</t>
  </si>
  <si>
    <t>XL1</t>
  </si>
  <si>
    <t>XL2</t>
  </si>
  <si>
    <t>XL3</t>
  </si>
  <si>
    <t>XL4</t>
  </si>
  <si>
    <t>XL5</t>
  </si>
  <si>
    <t>XL6</t>
  </si>
  <si>
    <t>XL7</t>
  </si>
  <si>
    <t>XL8</t>
  </si>
  <si>
    <t>SL1</t>
  </si>
  <si>
    <t>WY1</t>
  </si>
  <si>
    <t>WASHINGTON ST</t>
  </si>
  <si>
    <t>DL1</t>
  </si>
  <si>
    <t>DL2</t>
  </si>
  <si>
    <t>NEBRASKA AVE</t>
  </si>
  <si>
    <t>ROGAN WAY</t>
  </si>
  <si>
    <t>CENTER</t>
  </si>
  <si>
    <t>DL3</t>
  </si>
  <si>
    <t>LA1</t>
  </si>
  <si>
    <t>LA2</t>
  </si>
  <si>
    <t>LA3</t>
  </si>
  <si>
    <t>LA4</t>
  </si>
  <si>
    <t>LA5</t>
  </si>
  <si>
    <t>LA6</t>
  </si>
  <si>
    <t>SR-246</t>
  </si>
  <si>
    <t>DIVISION ST</t>
  </si>
  <si>
    <t>LA8</t>
  </si>
  <si>
    <t>LA9</t>
  </si>
  <si>
    <t>LA10</t>
  </si>
  <si>
    <t>ERIE ST</t>
  </si>
  <si>
    <t>SL2</t>
  </si>
  <si>
    <t>SL3</t>
  </si>
  <si>
    <t>DL4</t>
  </si>
  <si>
    <t>DL5</t>
  </si>
  <si>
    <t>LA7</t>
  </si>
  <si>
    <t>XL9</t>
  </si>
  <si>
    <t>XL10</t>
  </si>
  <si>
    <t>XL11</t>
  </si>
  <si>
    <t>XL12</t>
  </si>
  <si>
    <t>ERIE ST / COLLINGWOOD BLVD</t>
  </si>
  <si>
    <t>COLLINGWOOD BLVD</t>
  </si>
  <si>
    <t>COLLINWOOD BLVD / ERIE ST</t>
  </si>
  <si>
    <t>NEWTON ST</t>
  </si>
  <si>
    <t>SL4</t>
  </si>
  <si>
    <t>SL8</t>
  </si>
  <si>
    <t>SL9</t>
  </si>
  <si>
    <t>SL10</t>
  </si>
  <si>
    <t>SL5</t>
  </si>
  <si>
    <t>SL6</t>
  </si>
  <si>
    <t>SL7</t>
  </si>
  <si>
    <t>RM1</t>
  </si>
  <si>
    <t>LY1</t>
  </si>
  <si>
    <t>YT1</t>
  </si>
  <si>
    <t>RM2</t>
  </si>
  <si>
    <t>RM3</t>
  </si>
  <si>
    <t>ST CLAIR ST</t>
  </si>
  <si>
    <t>LOGAN ST</t>
  </si>
  <si>
    <t>OLIVER ST</t>
  </si>
  <si>
    <t>LOGAN ST / ST CLAIR ST</t>
  </si>
  <si>
    <t>X</t>
  </si>
  <si>
    <t>CONCRETE</t>
  </si>
  <si>
    <t>1.30 BR</t>
  </si>
  <si>
    <t>1.39 BR</t>
  </si>
  <si>
    <t>1.67 BR</t>
  </si>
  <si>
    <t>75/SOUTH AVENUE - Ramp 1-K</t>
  </si>
  <si>
    <t>1.30  a</t>
  </si>
  <si>
    <t>2.01  a</t>
  </si>
  <si>
    <t>1.10  a</t>
  </si>
  <si>
    <t>1.48  a</t>
  </si>
  <si>
    <t>1.65  a</t>
  </si>
  <si>
    <t>ITEM_CODE</t>
  </si>
  <si>
    <t>642E00104</t>
  </si>
  <si>
    <t>642E00204</t>
  </si>
  <si>
    <t>642E00300</t>
  </si>
  <si>
    <t>642E00400</t>
  </si>
  <si>
    <t>644E01510</t>
  </si>
  <si>
    <t>ADDITIONAL_DESCRIPTION</t>
  </si>
  <si>
    <t>_x000D_
WHITE</t>
  </si>
  <si>
    <t>_x000D_
YELLOW</t>
  </si>
  <si>
    <t>_x000D_
DASHED</t>
  </si>
  <si>
    <t>_x000D_
DASHED-SOLID</t>
  </si>
  <si>
    <t>_x000D_
DOUBLE-SOLID</t>
  </si>
  <si>
    <t xml:space="preserve">
WHITE</t>
  </si>
  <si>
    <t xml:space="preserve">
YELLOW</t>
  </si>
  <si>
    <t>REF. NO.</t>
  </si>
  <si>
    <t>SHEET NO.</t>
  </si>
  <si>
    <t>LOCATION</t>
  </si>
  <si>
    <t>STATION TO STATION</t>
  </si>
  <si>
    <t>SIDE</t>
  </si>
  <si>
    <t>FROM</t>
  </si>
  <si>
    <t>TO</t>
  </si>
  <si>
    <t>2.35 - 2.67        ( 124+27 - 141+00 )</t>
  </si>
  <si>
    <t>WE-1</t>
  </si>
  <si>
    <t>37-47</t>
  </si>
  <si>
    <t>S.R. 795</t>
  </si>
  <si>
    <t>WB</t>
  </si>
  <si>
    <t>WE-2</t>
  </si>
  <si>
    <t>EB</t>
  </si>
  <si>
    <t>YE-1</t>
  </si>
  <si>
    <t>37-46</t>
  </si>
  <si>
    <t>YE-2</t>
  </si>
  <si>
    <t>RT</t>
  </si>
  <si>
    <t>CH-3</t>
  </si>
  <si>
    <t>CH-4</t>
  </si>
  <si>
    <t>DL-1</t>
  </si>
  <si>
    <t>NB-WB</t>
  </si>
  <si>
    <t>DL-2</t>
  </si>
  <si>
    <t>WB-SB</t>
  </si>
  <si>
    <t>DL-3</t>
  </si>
  <si>
    <t>DL-4</t>
  </si>
  <si>
    <t>DL-5</t>
  </si>
  <si>
    <t>DL-6</t>
  </si>
  <si>
    <t>DL-7</t>
  </si>
  <si>
    <t>EB-SB</t>
  </si>
  <si>
    <t>DL-8</t>
  </si>
  <si>
    <t>DL-9</t>
  </si>
  <si>
    <t>CROSSROADS</t>
  </si>
  <si>
    <t>SB</t>
  </si>
  <si>
    <t>DL-10</t>
  </si>
  <si>
    <t>SB-EB</t>
  </si>
  <si>
    <t>DL-11</t>
  </si>
  <si>
    <t>2.67 - 2.99             ( 141+00 - 157+68 )</t>
  </si>
  <si>
    <t>DL-12</t>
  </si>
  <si>
    <t>DL-13</t>
  </si>
  <si>
    <t>DL-14</t>
  </si>
  <si>
    <t>STRUCTURE   0299              ( 157+68 - 162+46 )</t>
  </si>
  <si>
    <t>2.99 - 3.10             ( 162+46 - 163+75 )      TO CORP</t>
  </si>
  <si>
    <t>3.10 - 3.26             ( 163+75 - 172+00 )      FROM CORP</t>
  </si>
  <si>
    <t>DL-15</t>
  </si>
  <si>
    <t>DL-16</t>
  </si>
  <si>
    <t>DL-17</t>
  </si>
  <si>
    <t>3.26 - 3.77       ( 172+00 - 199+00 )</t>
  </si>
  <si>
    <t>DL-18</t>
  </si>
  <si>
    <t>DL-19</t>
  </si>
  <si>
    <t>DL-20</t>
  </si>
  <si>
    <t>DL-21</t>
  </si>
  <si>
    <t>3.77 - 4.08        ( 199+00 - 215+22 )</t>
  </si>
  <si>
    <t>DL-22</t>
  </si>
  <si>
    <t>STRUCTURE   0408              ( 215+22 - 218+03 )</t>
  </si>
  <si>
    <t>4.08 - 4.80        ( 218+03 - 253+50 )</t>
  </si>
  <si>
    <t>WE-5</t>
  </si>
  <si>
    <t>233+00</t>
  </si>
  <si>
    <t>YE-3</t>
  </si>
  <si>
    <t>CH-16</t>
  </si>
  <si>
    <t>CH-17</t>
  </si>
  <si>
    <t>CH-18</t>
  </si>
  <si>
    <t>LT</t>
  </si>
  <si>
    <t>CH-19</t>
  </si>
  <si>
    <t>CH-20</t>
  </si>
  <si>
    <t>DL-23</t>
  </si>
  <si>
    <t>DL-24</t>
  </si>
  <si>
    <t>DL-25</t>
  </si>
  <si>
    <t>DL-26</t>
  </si>
  <si>
    <t>DL-27</t>
  </si>
  <si>
    <t>DL-28</t>
  </si>
  <si>
    <t>OREGON RD</t>
  </si>
  <si>
    <t>DL-29</t>
  </si>
  <si>
    <t>NB</t>
  </si>
  <si>
    <t>4.80 - 5.32       ( 253+50  -  281+00 )</t>
  </si>
  <si>
    <t>CH-22</t>
  </si>
  <si>
    <t>CH-23</t>
  </si>
  <si>
    <t>41-42</t>
  </si>
  <si>
    <t>DL-30</t>
  </si>
  <si>
    <t>DL-31</t>
  </si>
  <si>
    <t>DL-32</t>
  </si>
  <si>
    <t>DL-33</t>
  </si>
  <si>
    <t>DL-34</t>
  </si>
  <si>
    <t>DL-35</t>
  </si>
  <si>
    <t>DL-36</t>
  </si>
  <si>
    <t>5.32 - 5.89     (281+00 - 310+72 )</t>
  </si>
  <si>
    <t>DL-37</t>
  </si>
  <si>
    <t>STRUCTURE   0589             ( 310+72 - 325+56 )</t>
  </si>
  <si>
    <t>DL-38</t>
  </si>
  <si>
    <t>5.89 - 6.47     (325+56  -  342+00 )</t>
  </si>
  <si>
    <t>CH-34</t>
  </si>
  <si>
    <t>RAMP A</t>
  </si>
  <si>
    <t>CH-35</t>
  </si>
  <si>
    <t>CH-36</t>
  </si>
  <si>
    <t>RAMP D</t>
  </si>
  <si>
    <t>CH-37</t>
  </si>
  <si>
    <t>RAMP B</t>
  </si>
  <si>
    <t>CH-38</t>
  </si>
  <si>
    <t>CH-39</t>
  </si>
  <si>
    <t>CH-40</t>
  </si>
  <si>
    <t>RAMP C</t>
  </si>
  <si>
    <t>DL-39</t>
  </si>
  <si>
    <t>DL-40</t>
  </si>
  <si>
    <t>EAST BROADWAY RAMPS</t>
  </si>
  <si>
    <t>WE-6</t>
  </si>
  <si>
    <t>44, 52</t>
  </si>
  <si>
    <t>YE-4</t>
  </si>
  <si>
    <t>WE-7</t>
  </si>
  <si>
    <t>43, 52</t>
  </si>
  <si>
    <t>YE-5</t>
  </si>
  <si>
    <t>WE-8</t>
  </si>
  <si>
    <t>YE-6</t>
  </si>
  <si>
    <t>WE-9</t>
  </si>
  <si>
    <t>YE-7</t>
  </si>
  <si>
    <t>6.47 - 7.30      ( 342+00  -  386+00 )</t>
  </si>
  <si>
    <t>CH-41</t>
  </si>
  <si>
    <t>DL-41</t>
  </si>
  <si>
    <t>DL-42</t>
  </si>
  <si>
    <t>7.30 - 7.38      ( 386+00  -  389+45 )</t>
  </si>
  <si>
    <t>CH-42</t>
  </si>
  <si>
    <t>DL-43</t>
  </si>
  <si>
    <t>LUCKEY ROAD RAMPS</t>
  </si>
  <si>
    <t>WE-10</t>
  </si>
  <si>
    <t>LUCKEY RD</t>
  </si>
  <si>
    <t>WE-11</t>
  </si>
  <si>
    <t>CL-19</t>
  </si>
  <si>
    <t>CL</t>
  </si>
  <si>
    <t>STRUCTURE   0738             ( 389+45 - 391+46 )</t>
  </si>
  <si>
    <t>7.38 - 7.46      ( 391+46  -  393+61 )</t>
  </si>
  <si>
    <t>STRUCTURE   0746             ( 393+61 - 402+49 )</t>
  </si>
  <si>
    <t>7.62 - 7.91      ( 402+49  - 418+00  )</t>
  </si>
  <si>
    <t>CH-43</t>
  </si>
  <si>
    <t>CH-44</t>
  </si>
  <si>
    <t>DL-44</t>
  </si>
  <si>
    <t>7.91 - 8.42       ( 418+00  -  444+50 )</t>
  </si>
  <si>
    <t>CH-45</t>
  </si>
  <si>
    <t>CH-46</t>
  </si>
  <si>
    <t>CH-47</t>
  </si>
  <si>
    <t>CH-48</t>
  </si>
  <si>
    <t>DL-45</t>
  </si>
  <si>
    <t>45-46</t>
  </si>
  <si>
    <t>DL-46</t>
  </si>
  <si>
    <t>8.42 - 8.70         ( 444+50  -  458+35 )</t>
  </si>
  <si>
    <t>CL-1</t>
  </si>
  <si>
    <t>CL-2</t>
  </si>
  <si>
    <t>CL-3</t>
  </si>
  <si>
    <t>CH-49</t>
  </si>
  <si>
    <t>CH-50</t>
  </si>
  <si>
    <t>DL-47</t>
  </si>
  <si>
    <t>DL-48</t>
  </si>
  <si>
    <t>FUNDING :   01/NHS/05</t>
  </si>
  <si>
    <t>FUNDING :   02/S&gt;2/05</t>
  </si>
  <si>
    <t>TOTALS CARRIED TO SHEET 35</t>
  </si>
  <si>
    <t>642E00094</t>
  </si>
  <si>
    <t>642E00394</t>
  </si>
  <si>
    <t>644E01500</t>
  </si>
  <si>
    <t>, WHITE</t>
  </si>
  <si>
    <t>, YELLOW</t>
  </si>
  <si>
    <t xml:space="preserve"> (4" YELLOW, DOUBLE SOLID)</t>
  </si>
  <si>
    <t xml:space="preserve"> ( 4" YELLOW, BROKEN &amp; SOLID, DOUBLE)</t>
  </si>
  <si>
    <t>REF NO.</t>
  </si>
  <si>
    <t>437-478</t>
  </si>
  <si>
    <t>SR 25</t>
  </si>
  <si>
    <t>00+23</t>
  </si>
  <si>
    <t>22+33</t>
  </si>
  <si>
    <t>100+00</t>
  </si>
  <si>
    <t>482+52</t>
  </si>
  <si>
    <t>SL-1</t>
  </si>
  <si>
    <t>00+39</t>
  </si>
  <si>
    <t>CLD-1</t>
  </si>
  <si>
    <t>480+14</t>
  </si>
  <si>
    <t>441-442</t>
  </si>
  <si>
    <t>110+56</t>
  </si>
  <si>
    <t>125+90</t>
  </si>
  <si>
    <t>LRA-1</t>
  </si>
  <si>
    <t>SR25</t>
  </si>
  <si>
    <t>119+37</t>
  </si>
  <si>
    <t>442-478</t>
  </si>
  <si>
    <t>LRA-2</t>
  </si>
  <si>
    <t>126+01</t>
  </si>
  <si>
    <t>CLD-2</t>
  </si>
  <si>
    <t>442-443</t>
  </si>
  <si>
    <t>123+72</t>
  </si>
  <si>
    <t>130+93</t>
  </si>
  <si>
    <t>TLY-1</t>
  </si>
  <si>
    <t>129+36</t>
  </si>
  <si>
    <t>LA-1</t>
  </si>
  <si>
    <t>129+67</t>
  </si>
  <si>
    <t>LA-2</t>
  </si>
  <si>
    <t>130+55</t>
  </si>
  <si>
    <t>SL-2</t>
  </si>
  <si>
    <t>JERRY CITY RD</t>
  </si>
  <si>
    <t>131+49</t>
  </si>
  <si>
    <t>CLB-1</t>
  </si>
  <si>
    <t>SL-3</t>
  </si>
  <si>
    <t>131+57</t>
  </si>
  <si>
    <t>CLB-2</t>
  </si>
  <si>
    <t>443-478</t>
  </si>
  <si>
    <t>132+10</t>
  </si>
  <si>
    <t>136+06</t>
  </si>
  <si>
    <t>LA-3</t>
  </si>
  <si>
    <t>132+43</t>
  </si>
  <si>
    <t>LA-4</t>
  </si>
  <si>
    <t>133+31</t>
  </si>
  <si>
    <t>LA-5</t>
  </si>
  <si>
    <t>134+19</t>
  </si>
  <si>
    <t>LA-6</t>
  </si>
  <si>
    <t>135+07</t>
  </si>
  <si>
    <t>LA-7</t>
  </si>
  <si>
    <t>135+95</t>
  </si>
  <si>
    <t>CLD-3</t>
  </si>
  <si>
    <t>443-444</t>
  </si>
  <si>
    <t>143+16</t>
  </si>
  <si>
    <t>TLY-2</t>
  </si>
  <si>
    <t>SL-4</t>
  </si>
  <si>
    <t>BAYS RD</t>
  </si>
  <si>
    <t>184+30</t>
  </si>
  <si>
    <t>CLB-3</t>
  </si>
  <si>
    <t>SL-5</t>
  </si>
  <si>
    <t>184+43</t>
  </si>
  <si>
    <t>CLB-4</t>
  </si>
  <si>
    <t>SL-6</t>
  </si>
  <si>
    <t>MUNGEN RD</t>
  </si>
  <si>
    <t>206+05</t>
  </si>
  <si>
    <t>CLB-5</t>
  </si>
  <si>
    <t>CLD-4</t>
  </si>
  <si>
    <t>452-453</t>
  </si>
  <si>
    <t>229+88</t>
  </si>
  <si>
    <t>233+68</t>
  </si>
  <si>
    <t>TLY-3</t>
  </si>
  <si>
    <t>233+18</t>
  </si>
  <si>
    <t>236+55</t>
  </si>
  <si>
    <t>LA-8</t>
  </si>
  <si>
    <t>233+77</t>
  </si>
  <si>
    <t>LA-9</t>
  </si>
  <si>
    <t>234+57</t>
  </si>
  <si>
    <t>LA-10</t>
  </si>
  <si>
    <t>235+37</t>
  </si>
  <si>
    <t>LA-11</t>
  </si>
  <si>
    <t>236+17</t>
  </si>
  <si>
    <t>SL-7</t>
  </si>
  <si>
    <t>SR 281</t>
  </si>
  <si>
    <t>237+07</t>
  </si>
  <si>
    <t>SLB-6</t>
  </si>
  <si>
    <t>SL-8</t>
  </si>
  <si>
    <t>237+18</t>
  </si>
  <si>
    <t>SLB-7</t>
  </si>
  <si>
    <t>237+80</t>
  </si>
  <si>
    <t>241+25</t>
  </si>
  <si>
    <t>CLD-5</t>
  </si>
  <si>
    <t>250+12</t>
  </si>
  <si>
    <t>TLY-4</t>
  </si>
  <si>
    <t>LA-12</t>
  </si>
  <si>
    <t>238+10</t>
  </si>
  <si>
    <t>LA-13</t>
  </si>
  <si>
    <t>238+98</t>
  </si>
  <si>
    <t>LA-14</t>
  </si>
  <si>
    <t>239+86</t>
  </si>
  <si>
    <t>LA-15</t>
  </si>
  <si>
    <t>240+86</t>
  </si>
  <si>
    <t>CLD-6</t>
  </si>
  <si>
    <t>283+12</t>
  </si>
  <si>
    <t>286+92</t>
  </si>
  <si>
    <t>TLY-5</t>
  </si>
  <si>
    <t>289+70</t>
  </si>
  <si>
    <t>LA-16</t>
  </si>
  <si>
    <t>LA-17</t>
  </si>
  <si>
    <t>287+72</t>
  </si>
  <si>
    <t>LA-18</t>
  </si>
  <si>
    <t>288+52</t>
  </si>
  <si>
    <t>LA-19</t>
  </si>
  <si>
    <t>289+32</t>
  </si>
  <si>
    <t>SL-9</t>
  </si>
  <si>
    <t>MERMILL RD</t>
  </si>
  <si>
    <t>290+34</t>
  </si>
  <si>
    <t>CLB-8</t>
  </si>
  <si>
    <t>SL-10</t>
  </si>
  <si>
    <t>CLB-9</t>
  </si>
  <si>
    <t>290+93</t>
  </si>
  <si>
    <t>292+49</t>
  </si>
  <si>
    <t>CLD-7</t>
  </si>
  <si>
    <t>299+36</t>
  </si>
  <si>
    <t>TLY-6</t>
  </si>
  <si>
    <t>LA-20</t>
  </si>
  <si>
    <t>291+23</t>
  </si>
  <si>
    <t>LA-21</t>
  </si>
  <si>
    <t>292+11</t>
  </si>
  <si>
    <t>CLD-8</t>
  </si>
  <si>
    <t>463-464</t>
  </si>
  <si>
    <t>333+57</t>
  </si>
  <si>
    <t>340+87</t>
  </si>
  <si>
    <t>TLY-7</t>
  </si>
  <si>
    <t>SL-11</t>
  </si>
  <si>
    <t>GREENSBURG</t>
  </si>
  <si>
    <t>341+16</t>
  </si>
  <si>
    <t>CLB-10</t>
  </si>
  <si>
    <t>341+42</t>
  </si>
  <si>
    <t>343+00</t>
  </si>
  <si>
    <t>LA-22</t>
  </si>
  <si>
    <t>341+72</t>
  </si>
  <si>
    <t>LA-23</t>
  </si>
  <si>
    <t>342+60</t>
  </si>
  <si>
    <t>SL-12</t>
  </si>
  <si>
    <t>343+45</t>
  </si>
  <si>
    <t>CLB-11</t>
  </si>
  <si>
    <t>343+95</t>
  </si>
  <si>
    <t>347+95</t>
  </si>
  <si>
    <t>345+38</t>
  </si>
  <si>
    <t>TLW-1</t>
  </si>
  <si>
    <t>LA-24</t>
  </si>
  <si>
    <t>344+30</t>
  </si>
  <si>
    <t>CLD-9</t>
  </si>
  <si>
    <t>464-465</t>
  </si>
  <si>
    <t>344+51</t>
  </si>
  <si>
    <t>355+60</t>
  </si>
  <si>
    <t>TLY-8</t>
  </si>
  <si>
    <t>LA-25</t>
  </si>
  <si>
    <t>345+18</t>
  </si>
  <si>
    <t>LA-26</t>
  </si>
  <si>
    <t>346+06</t>
  </si>
  <si>
    <t>LA-27</t>
  </si>
  <si>
    <t>346+94</t>
  </si>
  <si>
    <t>LA-28</t>
  </si>
  <si>
    <t>347+82</t>
  </si>
  <si>
    <t xml:space="preserve">TOTALS CARRIED TO GENERAL SUMMARY  </t>
  </si>
  <si>
    <t>CLD-10</t>
  </si>
  <si>
    <t>467-468</t>
  </si>
  <si>
    <t>370+75</t>
  </si>
  <si>
    <t>381+74</t>
  </si>
  <si>
    <t>TLY-9</t>
  </si>
  <si>
    <t>CW-1</t>
  </si>
  <si>
    <t>396+18</t>
  </si>
  <si>
    <t>396+28</t>
  </si>
  <si>
    <t>CW-2</t>
  </si>
  <si>
    <t>396+77</t>
  </si>
  <si>
    <t>396+87</t>
  </si>
  <si>
    <t>CLD-11</t>
  </si>
  <si>
    <t>471-472</t>
  </si>
  <si>
    <t>418+70</t>
  </si>
  <si>
    <t>421+92</t>
  </si>
  <si>
    <t>TLY-10</t>
  </si>
  <si>
    <t>422+50</t>
  </si>
  <si>
    <t>425+15</t>
  </si>
  <si>
    <t>LA-29</t>
  </si>
  <si>
    <t>422+80</t>
  </si>
  <si>
    <t>LA-30</t>
  </si>
  <si>
    <t>423+68</t>
  </si>
  <si>
    <t>LA-31</t>
  </si>
  <si>
    <t>424+56</t>
  </si>
  <si>
    <t>SL-13</t>
  </si>
  <si>
    <t>POWELL RD</t>
  </si>
  <si>
    <t>425+64</t>
  </si>
  <si>
    <t>CLB-12</t>
  </si>
  <si>
    <t>426+20</t>
  </si>
  <si>
    <t>429+00</t>
  </si>
  <si>
    <t>LA-32</t>
  </si>
  <si>
    <t>426+50</t>
  </si>
  <si>
    <t>LA-33</t>
  </si>
  <si>
    <t>427+30</t>
  </si>
  <si>
    <t>LA-34</t>
  </si>
  <si>
    <t>428+10</t>
  </si>
  <si>
    <t>LA-35</t>
  </si>
  <si>
    <t>428+90</t>
  </si>
  <si>
    <t>CLD-12</t>
  </si>
  <si>
    <t>472-473</t>
  </si>
  <si>
    <t>432+80</t>
  </si>
  <si>
    <t>TLY-11</t>
  </si>
  <si>
    <t>SL-14</t>
  </si>
  <si>
    <t>KRAMER RD</t>
  </si>
  <si>
    <t>452+92</t>
  </si>
  <si>
    <t>CLB-13</t>
  </si>
  <si>
    <t>SL-15</t>
  </si>
  <si>
    <t>452+90</t>
  </si>
  <si>
    <t>CLB-14</t>
  </si>
  <si>
    <t>CLD-13</t>
  </si>
  <si>
    <t>476-477</t>
  </si>
  <si>
    <t>466+67</t>
  </si>
  <si>
    <t>474+15</t>
  </si>
  <si>
    <t>TLY-12</t>
  </si>
  <si>
    <t>CLD-14</t>
  </si>
  <si>
    <t>477-478</t>
  </si>
  <si>
    <t>474+85</t>
  </si>
  <si>
    <t>480+15</t>
  </si>
  <si>
    <t>TLY-13</t>
  </si>
  <si>
    <t>476+40</t>
  </si>
  <si>
    <t>LA-36</t>
  </si>
  <si>
    <t>475+15</t>
  </si>
  <si>
    <t>LA-37</t>
  </si>
  <si>
    <t>476+03</t>
  </si>
  <si>
    <t>479+00</t>
  </si>
  <si>
    <t>LA-38</t>
  </si>
  <si>
    <t>479+15</t>
  </si>
  <si>
    <t>LA-39</t>
  </si>
  <si>
    <t>479+73</t>
  </si>
  <si>
    <t>US 6 W.B. EXIT RAMP</t>
  </si>
  <si>
    <t>473+89</t>
  </si>
  <si>
    <t>474+44</t>
  </si>
  <si>
    <t>US 6 E.B. ENTRANCE RAMP</t>
  </si>
  <si>
    <t>474+60</t>
  </si>
  <si>
    <t>474+64</t>
  </si>
  <si>
    <t>SL-16</t>
  </si>
  <si>
    <t>474+35</t>
  </si>
  <si>
    <t>US 6 W.B. ENTRANCE RAMP</t>
  </si>
  <si>
    <t>480+26</t>
  </si>
  <si>
    <t>480+27</t>
  </si>
  <si>
    <t>480+33</t>
  </si>
  <si>
    <t>480+35</t>
  </si>
  <si>
    <t>SL-17</t>
  </si>
  <si>
    <t>480+60</t>
  </si>
  <si>
    <t>EDGE LINE, 6", WHITE</t>
  </si>
  <si>
    <t>EDGE LINE, 6", YELLOW</t>
  </si>
  <si>
    <t>CHANNELIZING LINE, 12"</t>
  </si>
  <si>
    <t>EDGE LINE, 6"
WHITE</t>
  </si>
  <si>
    <t>EDGE LINE, 6"
YELLOW</t>
  </si>
  <si>
    <t>LANE LINE, 6"</t>
  </si>
  <si>
    <t>DOTTED LINE, 6"</t>
  </si>
  <si>
    <t>CHANNELIZING LINE,  12"</t>
  </si>
  <si>
    <t>MILE</t>
  </si>
  <si>
    <t>FEET</t>
  </si>
  <si>
    <t>23.92 - 24.03</t>
  </si>
  <si>
    <t>SR 2</t>
  </si>
  <si>
    <t>SR 2 Spur</t>
  </si>
  <si>
    <t>RAMP E</t>
  </si>
  <si>
    <t>RAMP F</t>
  </si>
  <si>
    <t>SR 163</t>
  </si>
  <si>
    <t>SR 53</t>
  </si>
  <si>
    <t>SR 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</si>
</sst>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\+00.##"/>
    <numFmt numFmtId="165" formatCode="&quot;SUBSUMMARY SHEET &quot;#"/>
    <numFmt numFmtId="166" formatCode="0&quot;+&quot;00.00"/>
    <numFmt numFmtId="167" formatCode="##0\+00"/>
    <numFmt numFmtId="168" formatCode="0&quot;+&quot;00"/>
    <numFmt numFmtId="169" formatCode="###0\+0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sz val="10"/>
      <color theme="0" tint="-0.499984740745262"/>
      <name val="Arial"/>
      <family val="2"/>
    </font>
    <font>
      <b/>
      <sz val="10"/>
      <color rgb="FFFF0000"/>
      <name val="Arial"/>
      <family val="2"/>
    </font>
    <font>
      <sz val="10"/>
      <color theme="5" tint="0.39997558519241921"/>
      <name val="Arial"/>
      <family val="2"/>
    </font>
    <font>
      <sz val="10"/>
      <color theme="0" tint="-0.34998626667073579"/>
      <name val="Arial"/>
      <family val="2"/>
    </font>
    <font>
      <b/>
      <sz val="10"/>
      <name val="Arial"/>
      <family val="2"/>
    </font>
    <font>
      <sz val="14"/>
      <name val="Verdana"/>
      <family val="2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3">
    <xf numFmtId="0" fontId="0" fillId="0" borderId="0" xfId="0"/>
    <xf numFmtId="0" fontId="1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 textRotation="90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2" fontId="1" fillId="0" borderId="0" xfId="0" applyNumberFormat="1" applyFont="1"/>
    <xf numFmtId="0" fontId="1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center"/>
    </xf>
    <xf numFmtId="2" fontId="2" fillId="0" borderId="0" xfId="0" applyNumberFormat="1" applyFont="1"/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1" fillId="0" borderId="3" xfId="0" applyFont="1" applyBorder="1" applyAlignment="1">
      <alignment horizontal="center" vertical="center" textRotation="90" wrapText="1"/>
    </xf>
    <xf numFmtId="0" fontId="0" fillId="0" borderId="3" xfId="0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2" fontId="0" fillId="2" borderId="0" xfId="0" applyNumberFormat="1" applyFill="1"/>
    <xf numFmtId="2" fontId="0" fillId="2" borderId="0" xfId="0" applyNumberFormat="1" applyFill="1" applyAlignment="1">
      <alignment horizontal="center"/>
    </xf>
    <xf numFmtId="1" fontId="0" fillId="2" borderId="0" xfId="0" applyNumberFormat="1" applyFill="1" applyAlignment="1">
      <alignment horizontal="center"/>
    </xf>
    <xf numFmtId="2" fontId="1" fillId="2" borderId="0" xfId="0" applyNumberFormat="1" applyFont="1" applyFill="1"/>
    <xf numFmtId="0" fontId="0" fillId="3" borderId="0" xfId="0" applyFill="1"/>
    <xf numFmtId="0" fontId="0" fillId="3" borderId="0" xfId="0" applyFill="1" applyAlignment="1">
      <alignment horizontal="center"/>
    </xf>
    <xf numFmtId="2" fontId="0" fillId="3" borderId="0" xfId="0" applyNumberFormat="1" applyFill="1"/>
    <xf numFmtId="2" fontId="0" fillId="3" borderId="0" xfId="0" applyNumberFormat="1" applyFill="1" applyAlignment="1">
      <alignment horizontal="center"/>
    </xf>
    <xf numFmtId="1" fontId="0" fillId="3" borderId="0" xfId="0" applyNumberFormat="1" applyFill="1" applyAlignment="1">
      <alignment horizontal="center"/>
    </xf>
    <xf numFmtId="0" fontId="3" fillId="0" borderId="0" xfId="0" applyFont="1"/>
    <xf numFmtId="0" fontId="0" fillId="4" borderId="0" xfId="0" applyFill="1"/>
    <xf numFmtId="0" fontId="0" fillId="4" borderId="0" xfId="0" applyFill="1" applyAlignment="1">
      <alignment horizontal="center"/>
    </xf>
    <xf numFmtId="2" fontId="1" fillId="4" borderId="0" xfId="0" applyNumberFormat="1" applyFont="1" applyFill="1"/>
    <xf numFmtId="2" fontId="0" fillId="4" borderId="0" xfId="0" applyNumberFormat="1" applyFill="1" applyAlignment="1">
      <alignment horizontal="center"/>
    </xf>
    <xf numFmtId="1" fontId="0" fillId="4" borderId="0" xfId="0" applyNumberFormat="1" applyFill="1" applyAlignment="1">
      <alignment horizontal="center"/>
    </xf>
    <xf numFmtId="1" fontId="2" fillId="0" borderId="0" xfId="0" applyNumberFormat="1" applyFont="1" applyAlignment="1">
      <alignment horizontal="center"/>
    </xf>
    <xf numFmtId="1" fontId="1" fillId="2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 vertical="center" textRotation="90" wrapText="1"/>
    </xf>
    <xf numFmtId="0" fontId="0" fillId="5" borderId="0" xfId="0" applyFill="1"/>
    <xf numFmtId="0" fontId="0" fillId="5" borderId="0" xfId="0" applyFill="1" applyAlignment="1">
      <alignment horizontal="center"/>
    </xf>
    <xf numFmtId="1" fontId="0" fillId="5" borderId="0" xfId="0" applyNumberFormat="1" applyFill="1" applyAlignment="1">
      <alignment horizontal="center"/>
    </xf>
    <xf numFmtId="2" fontId="0" fillId="5" borderId="0" xfId="0" applyNumberFormat="1" applyFill="1" applyAlignment="1">
      <alignment horizontal="center"/>
    </xf>
    <xf numFmtId="2" fontId="0" fillId="5" borderId="0" xfId="0" applyNumberFormat="1" applyFill="1"/>
    <xf numFmtId="0" fontId="0" fillId="6" borderId="0" xfId="0" applyFill="1"/>
    <xf numFmtId="0" fontId="0" fillId="6" borderId="0" xfId="0" applyFill="1" applyAlignment="1">
      <alignment horizontal="center"/>
    </xf>
    <xf numFmtId="1" fontId="0" fillId="6" borderId="0" xfId="0" applyNumberFormat="1" applyFill="1" applyAlignment="1">
      <alignment horizontal="center"/>
    </xf>
    <xf numFmtId="2" fontId="0" fillId="6" borderId="0" xfId="0" applyNumberFormat="1" applyFill="1" applyAlignment="1">
      <alignment horizontal="center"/>
    </xf>
    <xf numFmtId="2" fontId="1" fillId="6" borderId="0" xfId="0" applyNumberFormat="1" applyFont="1" applyFill="1"/>
    <xf numFmtId="2" fontId="0" fillId="6" borderId="0" xfId="0" applyNumberFormat="1" applyFill="1"/>
    <xf numFmtId="1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/>
    </xf>
    <xf numFmtId="0" fontId="0" fillId="7" borderId="0" xfId="0" applyFill="1"/>
    <xf numFmtId="0" fontId="0" fillId="7" borderId="0" xfId="0" applyFill="1" applyAlignment="1">
      <alignment horizontal="center"/>
    </xf>
    <xf numFmtId="1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2" fontId="1" fillId="7" borderId="0" xfId="0" applyNumberFormat="1" applyFont="1" applyFill="1"/>
    <xf numFmtId="1" fontId="4" fillId="7" borderId="0" xfId="0" applyNumberFormat="1" applyFont="1" applyFill="1" applyAlignment="1">
      <alignment horizontal="center"/>
    </xf>
    <xf numFmtId="2" fontId="0" fillId="7" borderId="0" xfId="0" applyNumberFormat="1" applyFill="1"/>
    <xf numFmtId="1" fontId="1" fillId="7" borderId="0" xfId="0" applyNumberFormat="1" applyFont="1" applyFill="1" applyAlignment="1">
      <alignment horizontal="center"/>
    </xf>
    <xf numFmtId="0" fontId="0" fillId="8" borderId="0" xfId="0" applyFill="1" applyAlignment="1">
      <alignment horizontal="center"/>
    </xf>
    <xf numFmtId="0" fontId="5" fillId="0" borderId="0" xfId="0" applyFont="1"/>
    <xf numFmtId="164" fontId="0" fillId="0" borderId="0" xfId="0" applyNumberFormat="1" applyAlignment="1">
      <alignment horizontal="center"/>
    </xf>
    <xf numFmtId="164" fontId="2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7" borderId="0" xfId="0" applyNumberFormat="1" applyFill="1" applyAlignment="1">
      <alignment horizontal="center"/>
    </xf>
    <xf numFmtId="164" fontId="1" fillId="7" borderId="0" xfId="0" applyNumberFormat="1" applyFont="1" applyFill="1" applyAlignment="1">
      <alignment horizontal="center"/>
    </xf>
    <xf numFmtId="1" fontId="6" fillId="0" borderId="0" xfId="0" applyNumberFormat="1" applyFont="1" applyAlignment="1">
      <alignment horizontal="center"/>
    </xf>
    <xf numFmtId="0" fontId="0" fillId="8" borderId="0" xfId="0" applyFill="1"/>
    <xf numFmtId="2" fontId="0" fillId="0" borderId="0" xfId="0" quotePrefix="1" applyNumberFormat="1" applyAlignment="1">
      <alignment horizontal="center"/>
    </xf>
    <xf numFmtId="0" fontId="5" fillId="7" borderId="0" xfId="0" applyFont="1" applyFill="1"/>
    <xf numFmtId="2" fontId="3" fillId="7" borderId="0" xfId="0" applyNumberFormat="1" applyFont="1" applyFill="1" applyAlignment="1">
      <alignment horizontal="center"/>
    </xf>
    <xf numFmtId="1" fontId="3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2" fontId="1" fillId="0" borderId="0" xfId="0" quotePrefix="1" applyNumberFormat="1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9" fontId="1" fillId="11" borderId="0" xfId="0" applyNumberFormat="1" applyFont="1" applyFill="1" applyAlignment="1" applyProtection="1">
      <alignment horizontal="center" vertical="center"/>
      <protection locked="0"/>
    </xf>
    <xf numFmtId="11" fontId="1" fillId="11" borderId="5" xfId="0" applyNumberFormat="1" applyFont="1" applyFill="1" applyBorder="1" applyAlignment="1" applyProtection="1">
      <alignment horizontal="center" vertical="center" shrinkToFit="1"/>
      <protection locked="0"/>
    </xf>
    <xf numFmtId="11" fontId="1" fillId="11" borderId="5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1" fontId="1" fillId="0" borderId="1" xfId="0" applyNumberFormat="1" applyFont="1" applyBorder="1" applyAlignment="1" applyProtection="1">
      <alignment horizontal="center" vertical="center"/>
      <protection locked="0"/>
    </xf>
    <xf numFmtId="166" fontId="1" fillId="0" borderId="1" xfId="0" applyNumberFormat="1" applyFont="1" applyBorder="1" applyAlignment="1" applyProtection="1">
      <alignment horizontal="center" vertical="center"/>
      <protection locked="0"/>
    </xf>
    <xf numFmtId="167" fontId="1" fillId="0" borderId="4" xfId="0" applyNumberFormat="1" applyFont="1" applyBorder="1" applyAlignment="1" applyProtection="1">
      <alignment horizontal="center" vertical="center"/>
      <protection locked="0"/>
    </xf>
    <xf numFmtId="167" fontId="1" fillId="0" borderId="3" xfId="0" applyNumberFormat="1" applyFont="1" applyBorder="1" applyAlignment="1" applyProtection="1">
      <alignment horizontal="center" vertical="center"/>
      <protection locked="0"/>
    </xf>
    <xf numFmtId="167" fontId="1" fillId="0" borderId="2" xfId="0" applyNumberFormat="1" applyFont="1" applyBorder="1" applyAlignment="1" applyProtection="1">
      <alignment horizontal="center" vertical="center"/>
      <protection locked="0"/>
    </xf>
    <xf numFmtId="0" fontId="1" fillId="0" borderId="22" xfId="0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center" vertical="center"/>
      <protection locked="0"/>
    </xf>
    <xf numFmtId="1" fontId="1" fillId="0" borderId="1" xfId="0" quotePrefix="1" applyNumberFormat="1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167" fontId="3" fillId="0" borderId="4" xfId="0" applyNumberFormat="1" applyFont="1" applyBorder="1" applyAlignment="1" applyProtection="1">
      <alignment horizontal="center" vertical="center"/>
      <protection locked="0"/>
    </xf>
    <xf numFmtId="167" fontId="3" fillId="0" borderId="3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1" fontId="1" fillId="0" borderId="6" xfId="0" applyNumberFormat="1" applyFont="1" applyBorder="1" applyAlignment="1" applyProtection="1">
      <alignment horizontal="center" vertical="center"/>
      <protection locked="0"/>
    </xf>
    <xf numFmtId="166" fontId="1" fillId="0" borderId="6" xfId="0" applyNumberFormat="1" applyFont="1" applyBorder="1" applyAlignment="1" applyProtection="1">
      <alignment horizontal="center" vertical="center"/>
      <protection locked="0"/>
    </xf>
    <xf numFmtId="167" fontId="1" fillId="0" borderId="24" xfId="0" applyNumberFormat="1" applyFont="1" applyBorder="1" applyAlignment="1" applyProtection="1">
      <alignment horizontal="center" vertical="center"/>
      <protection locked="0"/>
    </xf>
    <xf numFmtId="167" fontId="1" fillId="0" borderId="8" xfId="0" applyNumberFormat="1" applyFont="1" applyBorder="1" applyAlignment="1" applyProtection="1">
      <alignment horizontal="center" vertical="center"/>
      <protection locked="0"/>
    </xf>
    <xf numFmtId="0" fontId="1" fillId="0" borderId="25" xfId="0" applyFont="1" applyBorder="1" applyAlignment="1" applyProtection="1">
      <alignment horizontal="center" vertical="center"/>
      <protection locked="0"/>
    </xf>
    <xf numFmtId="2" fontId="1" fillId="0" borderId="29" xfId="0" applyNumberFormat="1" applyFont="1" applyBorder="1" applyAlignment="1">
      <alignment horizontal="center" vertical="center"/>
    </xf>
    <xf numFmtId="2" fontId="1" fillId="0" borderId="30" xfId="0" applyNumberFormat="1" applyFont="1" applyBorder="1" applyAlignment="1">
      <alignment horizontal="center" vertical="center"/>
    </xf>
    <xf numFmtId="1" fontId="1" fillId="0" borderId="30" xfId="0" applyNumberFormat="1" applyFont="1" applyBorder="1" applyAlignment="1">
      <alignment horizontal="center" vertical="center"/>
    </xf>
    <xf numFmtId="0" fontId="1" fillId="0" borderId="30" xfId="0" applyFont="1" applyBorder="1" applyAlignment="1" applyProtection="1">
      <alignment horizontal="center" vertical="center"/>
      <protection locked="0"/>
    </xf>
    <xf numFmtId="0" fontId="1" fillId="0" borderId="36" xfId="0" applyFont="1" applyBorder="1" applyAlignment="1" applyProtection="1">
      <alignment horizontal="center" vertical="center"/>
      <protection locked="0"/>
    </xf>
    <xf numFmtId="166" fontId="1" fillId="0" borderId="37" xfId="0" applyNumberFormat="1" applyFont="1" applyBorder="1" applyAlignment="1" applyProtection="1">
      <alignment horizontal="center" vertical="center"/>
      <protection locked="0"/>
    </xf>
    <xf numFmtId="166" fontId="1" fillId="0" borderId="12" xfId="0" applyNumberFormat="1" applyFont="1" applyBorder="1" applyAlignment="1" applyProtection="1">
      <alignment horizontal="center" vertical="center"/>
      <protection locked="0"/>
    </xf>
    <xf numFmtId="166" fontId="1" fillId="0" borderId="23" xfId="0" applyNumberFormat="1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2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0" fillId="0" borderId="15" xfId="0" applyBorder="1"/>
    <xf numFmtId="169" fontId="0" fillId="0" borderId="15" xfId="0" applyNumberFormat="1" applyBorder="1"/>
    <xf numFmtId="0" fontId="0" fillId="0" borderId="15" xfId="0" applyBorder="1" applyAlignment="1">
      <alignment horizontal="center" vertical="center"/>
    </xf>
    <xf numFmtId="2" fontId="0" fillId="0" borderId="15" xfId="0" applyNumberFormat="1" applyBorder="1"/>
    <xf numFmtId="2" fontId="0" fillId="0" borderId="15" xfId="0" applyNumberFormat="1" applyBorder="1" applyAlignment="1">
      <alignment horizontal="center" vertical="center" textRotation="90" wrapText="1"/>
    </xf>
    <xf numFmtId="0" fontId="0" fillId="0" borderId="15" xfId="0" applyBorder="1" applyAlignment="1">
      <alignment horizontal="center" vertical="center" textRotation="90" wrapText="1"/>
    </xf>
    <xf numFmtId="2" fontId="0" fillId="0" borderId="15" xfId="0" applyNumberFormat="1" applyBorder="1" applyAlignment="1">
      <alignment horizontal="center" vertical="center"/>
    </xf>
    <xf numFmtId="169" fontId="0" fillId="2" borderId="0" xfId="0" applyNumberFormat="1" applyFill="1"/>
    <xf numFmtId="169" fontId="0" fillId="0" borderId="0" xfId="0" applyNumberFormat="1"/>
    <xf numFmtId="0" fontId="0" fillId="9" borderId="0" xfId="0" applyFill="1"/>
    <xf numFmtId="169" fontId="0" fillId="9" borderId="0" xfId="0" applyNumberFormat="1" applyFill="1"/>
    <xf numFmtId="2" fontId="0" fillId="9" borderId="0" xfId="0" applyNumberFormat="1" applyFill="1"/>
    <xf numFmtId="0" fontId="0" fillId="12" borderId="0" xfId="0" applyFill="1"/>
    <xf numFmtId="169" fontId="0" fillId="12" borderId="0" xfId="0" applyNumberFormat="1" applyFill="1"/>
    <xf numFmtId="2" fontId="0" fillId="12" borderId="0" xfId="0" applyNumberFormat="1" applyFill="1"/>
    <xf numFmtId="0" fontId="0" fillId="13" borderId="0" xfId="0" applyFill="1"/>
    <xf numFmtId="169" fontId="0" fillId="13" borderId="0" xfId="0" applyNumberFormat="1" applyFill="1"/>
    <xf numFmtId="2" fontId="0" fillId="13" borderId="0" xfId="0" applyNumberFormat="1" applyFill="1"/>
    <xf numFmtId="0" fontId="0" fillId="14" borderId="0" xfId="0" applyFill="1"/>
    <xf numFmtId="169" fontId="0" fillId="14" borderId="0" xfId="0" applyNumberFormat="1" applyFill="1"/>
    <xf numFmtId="2" fontId="0" fillId="14" borderId="0" xfId="0" applyNumberFormat="1" applyFill="1"/>
    <xf numFmtId="0" fontId="0" fillId="15" borderId="0" xfId="0" applyFill="1"/>
    <xf numFmtId="169" fontId="0" fillId="15" borderId="0" xfId="0" applyNumberFormat="1" applyFill="1"/>
    <xf numFmtId="2" fontId="0" fillId="15" borderId="0" xfId="0" applyNumberFormat="1" applyFill="1"/>
    <xf numFmtId="1" fontId="0" fillId="0" borderId="0" xfId="0" applyNumberFormat="1"/>
    <xf numFmtId="0" fontId="1" fillId="16" borderId="1" xfId="0" applyFont="1" applyFill="1" applyBorder="1" applyAlignment="1" applyProtection="1">
      <alignment horizontal="center" vertical="center"/>
      <protection locked="0"/>
    </xf>
    <xf numFmtId="0" fontId="1" fillId="16" borderId="37" xfId="0" applyFont="1" applyFill="1" applyBorder="1" applyAlignment="1" applyProtection="1">
      <alignment horizontal="center" vertical="center"/>
      <protection locked="0"/>
    </xf>
    <xf numFmtId="166" fontId="1" fillId="16" borderId="37" xfId="0" applyNumberFormat="1" applyFont="1" applyFill="1" applyBorder="1" applyAlignment="1" applyProtection="1">
      <alignment horizontal="center" vertical="center"/>
      <protection locked="0"/>
    </xf>
    <xf numFmtId="166" fontId="1" fillId="16" borderId="12" xfId="0" applyNumberFormat="1" applyFont="1" applyFill="1" applyBorder="1" applyAlignment="1" applyProtection="1">
      <alignment horizontal="center" vertical="center"/>
      <protection locked="0"/>
    </xf>
    <xf numFmtId="166" fontId="1" fillId="16" borderId="2" xfId="0" applyNumberFormat="1" applyFont="1" applyFill="1" applyBorder="1" applyAlignment="1" applyProtection="1">
      <alignment horizontal="center" vertical="center"/>
      <protection locked="0"/>
    </xf>
    <xf numFmtId="166" fontId="1" fillId="16" borderId="23" xfId="0" applyNumberFormat="1" applyFont="1" applyFill="1" applyBorder="1" applyAlignment="1" applyProtection="1">
      <alignment horizontal="center" vertical="center"/>
      <protection locked="0"/>
    </xf>
    <xf numFmtId="0" fontId="1" fillId="16" borderId="3" xfId="0" applyFont="1" applyFill="1" applyBorder="1" applyAlignment="1" applyProtection="1">
      <alignment horizontal="center" vertical="center"/>
      <protection locked="0"/>
    </xf>
    <xf numFmtId="2" fontId="1" fillId="16" borderId="1" xfId="0" applyNumberFormat="1" applyFont="1" applyFill="1" applyBorder="1" applyAlignment="1" applyProtection="1">
      <alignment horizontal="center" vertical="center"/>
      <protection locked="0"/>
    </xf>
    <xf numFmtId="0" fontId="1" fillId="16" borderId="2" xfId="0" applyFont="1" applyFill="1" applyBorder="1" applyAlignment="1" applyProtection="1">
      <alignment horizontal="center" vertical="center"/>
      <protection locked="0"/>
    </xf>
    <xf numFmtId="2" fontId="1" fillId="16" borderId="3" xfId="0" applyNumberFormat="1" applyFont="1" applyFill="1" applyBorder="1" applyAlignment="1" applyProtection="1">
      <alignment horizontal="center" vertical="center"/>
      <protection locked="0"/>
    </xf>
    <xf numFmtId="168" fontId="1" fillId="16" borderId="37" xfId="0" applyNumberFormat="1" applyFont="1" applyFill="1" applyBorder="1" applyAlignment="1" applyProtection="1">
      <alignment horizontal="center" vertical="center"/>
      <protection locked="0"/>
    </xf>
    <xf numFmtId="168" fontId="1" fillId="16" borderId="12" xfId="0" applyNumberFormat="1" applyFont="1" applyFill="1" applyBorder="1" applyAlignment="1" applyProtection="1">
      <alignment horizontal="center" vertical="center"/>
      <protection locked="0"/>
    </xf>
    <xf numFmtId="168" fontId="1" fillId="16" borderId="2" xfId="0" applyNumberFormat="1" applyFont="1" applyFill="1" applyBorder="1" applyAlignment="1" applyProtection="1">
      <alignment horizontal="center" vertical="center"/>
      <protection locked="0"/>
    </xf>
    <xf numFmtId="168" fontId="1" fillId="16" borderId="23" xfId="0" applyNumberFormat="1" applyFont="1" applyFill="1" applyBorder="1" applyAlignment="1" applyProtection="1">
      <alignment horizontal="center" vertical="center"/>
      <protection locked="0"/>
    </xf>
    <xf numFmtId="0" fontId="1" fillId="8" borderId="1" xfId="0" applyFont="1" applyFill="1" applyBorder="1" applyAlignment="1" applyProtection="1">
      <alignment horizontal="center" vertical="center"/>
      <protection locked="0"/>
    </xf>
    <xf numFmtId="0" fontId="1" fillId="8" borderId="3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11" borderId="0" xfId="0" applyFont="1" applyFill="1" applyAlignment="1">
      <alignment vertical="center"/>
    </xf>
    <xf numFmtId="0" fontId="1" fillId="11" borderId="5" xfId="0" applyFont="1" applyFill="1" applyBorder="1" applyAlignment="1">
      <alignment vertical="center"/>
    </xf>
    <xf numFmtId="0" fontId="9" fillId="0" borderId="6" xfId="0" applyFont="1" applyBorder="1" applyAlignment="1">
      <alignment horizontal="center" vertical="center" textRotation="90" wrapText="1"/>
    </xf>
    <xf numFmtId="0" fontId="9" fillId="0" borderId="10" xfId="0" applyFont="1" applyBorder="1" applyAlignment="1">
      <alignment horizontal="center" vertical="center" textRotation="90" wrapText="1"/>
    </xf>
    <xf numFmtId="0" fontId="9" fillId="0" borderId="14" xfId="0" applyFont="1" applyBorder="1" applyAlignment="1">
      <alignment horizontal="center" vertical="center" textRotation="90" wrapText="1"/>
    </xf>
    <xf numFmtId="0" fontId="9" fillId="0" borderId="2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166" fontId="1" fillId="0" borderId="19" xfId="0" applyNumberFormat="1" applyFont="1" applyBorder="1" applyAlignment="1" applyProtection="1">
      <alignment horizontal="center" vertical="center"/>
      <protection locked="0"/>
    </xf>
    <xf numFmtId="166" fontId="1" fillId="0" borderId="36" xfId="0" applyNumberFormat="1" applyFont="1" applyBorder="1" applyAlignment="1" applyProtection="1">
      <alignment horizontal="center" vertical="center"/>
      <protection locked="0"/>
    </xf>
    <xf numFmtId="166" fontId="1" fillId="0" borderId="2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8" borderId="6" xfId="0" applyFont="1" applyFill="1" applyBorder="1" applyAlignment="1" applyProtection="1">
      <alignment horizontal="center" vertical="center"/>
      <protection locked="0"/>
    </xf>
    <xf numFmtId="0" fontId="1" fillId="8" borderId="13" xfId="0" applyFont="1" applyFill="1" applyBorder="1" applyAlignment="1" applyProtection="1">
      <alignment horizontal="center" vertical="center"/>
      <protection locked="0"/>
    </xf>
    <xf numFmtId="166" fontId="1" fillId="8" borderId="37" xfId="0" applyNumberFormat="1" applyFont="1" applyFill="1" applyBorder="1" applyAlignment="1" applyProtection="1">
      <alignment horizontal="center" vertical="center"/>
      <protection locked="0"/>
    </xf>
    <xf numFmtId="166" fontId="1" fillId="8" borderId="12" xfId="0" applyNumberFormat="1" applyFont="1" applyFill="1" applyBorder="1" applyAlignment="1" applyProtection="1">
      <alignment horizontal="center" vertical="center"/>
      <protection locked="0"/>
    </xf>
    <xf numFmtId="166" fontId="1" fillId="8" borderId="2" xfId="0" applyNumberFormat="1" applyFont="1" applyFill="1" applyBorder="1" applyAlignment="1" applyProtection="1">
      <alignment horizontal="center" vertical="center"/>
      <protection locked="0"/>
    </xf>
    <xf numFmtId="166" fontId="1" fillId="8" borderId="23" xfId="0" applyNumberFormat="1" applyFont="1" applyFill="1" applyBorder="1" applyAlignment="1" applyProtection="1">
      <alignment horizontal="center" vertical="center"/>
      <protection locked="0"/>
    </xf>
    <xf numFmtId="166" fontId="1" fillId="0" borderId="37" xfId="0" applyNumberFormat="1" applyFont="1" applyBorder="1" applyAlignment="1" applyProtection="1">
      <alignment horizontal="center" vertical="center"/>
      <protection locked="0"/>
    </xf>
    <xf numFmtId="166" fontId="1" fillId="0" borderId="12" xfId="0" applyNumberFormat="1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center" vertical="center"/>
      <protection locked="0"/>
    </xf>
    <xf numFmtId="166" fontId="1" fillId="0" borderId="23" xfId="0" applyNumberFormat="1" applyFont="1" applyBorder="1" applyAlignment="1" applyProtection="1">
      <alignment horizontal="center" vertical="center"/>
      <protection locked="0"/>
    </xf>
    <xf numFmtId="166" fontId="1" fillId="16" borderId="37" xfId="0" applyNumberFormat="1" applyFont="1" applyFill="1" applyBorder="1" applyAlignment="1" applyProtection="1">
      <alignment horizontal="center" vertical="center"/>
      <protection locked="0"/>
    </xf>
    <xf numFmtId="166" fontId="1" fillId="16" borderId="12" xfId="0" applyNumberFormat="1" applyFont="1" applyFill="1" applyBorder="1" applyAlignment="1" applyProtection="1">
      <alignment horizontal="center" vertical="center"/>
      <protection locked="0"/>
    </xf>
    <xf numFmtId="166" fontId="1" fillId="16" borderId="2" xfId="0" applyNumberFormat="1" applyFont="1" applyFill="1" applyBorder="1" applyAlignment="1" applyProtection="1">
      <alignment horizontal="center" vertical="center"/>
      <protection locked="0"/>
    </xf>
    <xf numFmtId="166" fontId="1" fillId="16" borderId="23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2" fontId="0" fillId="0" borderId="2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1" fontId="0" fillId="0" borderId="2" xfId="0" applyNumberFormat="1" applyBorder="1" applyAlignment="1">
      <alignment horizontal="center" vertical="center" textRotation="90" wrapText="1"/>
    </xf>
    <xf numFmtId="1" fontId="0" fillId="0" borderId="4" xfId="0" applyNumberFormat="1" applyBorder="1" applyAlignment="1">
      <alignment horizontal="center" vertical="center" textRotation="90" wrapText="1"/>
    </xf>
    <xf numFmtId="1" fontId="0" fillId="0" borderId="3" xfId="0" applyNumberFormat="1" applyBorder="1" applyAlignment="1">
      <alignment horizontal="center" vertical="center" textRotation="90" wrapText="1"/>
    </xf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 textRotation="90" wrapText="1"/>
    </xf>
    <xf numFmtId="2" fontId="0" fillId="0" borderId="4" xfId="0" applyNumberFormat="1" applyBorder="1" applyAlignment="1">
      <alignment horizontal="center" vertical="center" textRotation="90" wrapText="1"/>
    </xf>
    <xf numFmtId="2" fontId="0" fillId="0" borderId="3" xfId="0" applyNumberFormat="1" applyBorder="1" applyAlignment="1">
      <alignment horizontal="center" vertical="center" textRotation="90" wrapText="1"/>
    </xf>
    <xf numFmtId="0" fontId="0" fillId="0" borderId="38" xfId="0" applyBorder="1" applyAlignment="1">
      <alignment horizontal="center" vertical="center" textRotation="90"/>
    </xf>
    <xf numFmtId="0" fontId="0" fillId="0" borderId="39" xfId="0" applyBorder="1" applyAlignment="1">
      <alignment horizontal="center" vertical="center" textRotation="90"/>
    </xf>
    <xf numFmtId="0" fontId="0" fillId="0" borderId="40" xfId="0" applyBorder="1" applyAlignment="1">
      <alignment horizontal="center" vertical="center" textRotation="90"/>
    </xf>
    <xf numFmtId="165" fontId="8" fillId="10" borderId="0" xfId="0" applyNumberFormat="1" applyFont="1" applyFill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9" fillId="0" borderId="16" xfId="0" applyFont="1" applyBorder="1" applyAlignment="1">
      <alignment horizontal="center" vertical="center" wrapText="1"/>
    </xf>
    <xf numFmtId="0" fontId="1" fillId="8" borderId="19" xfId="0" applyFont="1" applyFill="1" applyBorder="1" applyAlignment="1" applyProtection="1">
      <alignment horizontal="center" vertical="center"/>
      <protection locked="0"/>
    </xf>
    <xf numFmtId="0" fontId="1" fillId="8" borderId="20" xfId="0" applyFont="1" applyFill="1" applyBorder="1" applyAlignment="1" applyProtection="1">
      <alignment horizontal="center" vertical="center"/>
      <protection locked="0"/>
    </xf>
    <xf numFmtId="0" fontId="1" fillId="8" borderId="21" xfId="0" applyFont="1" applyFill="1" applyBorder="1" applyAlignment="1" applyProtection="1">
      <alignment horizontal="center" vertical="center"/>
      <protection locked="0"/>
    </xf>
    <xf numFmtId="167" fontId="1" fillId="0" borderId="4" xfId="0" applyNumberFormat="1" applyFont="1" applyBorder="1" applyAlignment="1" applyProtection="1">
      <alignment horizontal="center" vertical="center"/>
      <protection locked="0"/>
    </xf>
    <xf numFmtId="167" fontId="1" fillId="0" borderId="3" xfId="0" applyNumberFormat="1" applyFont="1" applyBorder="1" applyAlignment="1" applyProtection="1">
      <alignment horizontal="center" vertical="center"/>
      <protection locked="0"/>
    </xf>
    <xf numFmtId="167" fontId="1" fillId="0" borderId="2" xfId="0" applyNumberFormat="1" applyFont="1" applyBorder="1" applyAlignment="1" applyProtection="1">
      <alignment horizontal="center" vertical="center"/>
      <protection locked="0"/>
    </xf>
    <xf numFmtId="0" fontId="1" fillId="8" borderId="2" xfId="0" applyFont="1" applyFill="1" applyBorder="1" applyAlignment="1" applyProtection="1">
      <alignment horizontal="center" vertical="center"/>
      <protection locked="0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8" borderId="23" xfId="0" applyFont="1" applyFill="1" applyBorder="1" applyAlignment="1" applyProtection="1">
      <alignment horizontal="center" vertical="center"/>
      <protection locked="0"/>
    </xf>
    <xf numFmtId="0" fontId="1" fillId="9" borderId="2" xfId="0" applyFont="1" applyFill="1" applyBorder="1" applyAlignment="1" applyProtection="1">
      <alignment horizontal="center" vertical="center"/>
      <protection locked="0"/>
    </xf>
    <xf numFmtId="0" fontId="1" fillId="9" borderId="4" xfId="0" applyFont="1" applyFill="1" applyBorder="1" applyAlignment="1" applyProtection="1">
      <alignment horizontal="center" vertical="center"/>
      <protection locked="0"/>
    </xf>
    <xf numFmtId="0" fontId="1" fillId="9" borderId="23" xfId="0" applyFont="1" applyFill="1" applyBorder="1" applyAlignment="1" applyProtection="1">
      <alignment horizontal="center" vertical="center"/>
      <protection locked="0"/>
    </xf>
    <xf numFmtId="167" fontId="3" fillId="0" borderId="2" xfId="0" applyNumberFormat="1" applyFont="1" applyBorder="1" applyAlignment="1" applyProtection="1">
      <alignment horizontal="center" vertical="center"/>
      <protection locked="0"/>
    </xf>
    <xf numFmtId="167" fontId="3" fillId="0" borderId="3" xfId="0" applyNumberFormat="1" applyFont="1" applyBorder="1" applyAlignment="1" applyProtection="1">
      <alignment horizontal="center" vertical="center"/>
      <protection locked="0"/>
    </xf>
    <xf numFmtId="0" fontId="9" fillId="0" borderId="26" xfId="0" applyFont="1" applyBorder="1" applyAlignment="1" applyProtection="1">
      <alignment horizontal="center" vertical="center"/>
      <protection locked="0"/>
    </xf>
    <xf numFmtId="0" fontId="9" fillId="0" borderId="27" xfId="0" applyFont="1" applyBorder="1" applyAlignment="1" applyProtection="1">
      <alignment horizontal="center" vertical="center"/>
      <protection locked="0"/>
    </xf>
    <xf numFmtId="0" fontId="9" fillId="0" borderId="28" xfId="0" applyFont="1" applyBorder="1" applyAlignment="1" applyProtection="1">
      <alignment horizontal="center" vertical="center"/>
      <protection locked="0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2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/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/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/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  <cell r="G177"/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  <cell r="G178"/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  <cell r="G179"/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  <cell r="G180"/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  <cell r="G209"/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/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/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/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/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/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/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/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/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/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/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/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/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/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/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/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/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/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/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/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/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/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/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/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/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/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/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/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  <cell r="G316"/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  <cell r="G317"/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  <cell r="G318"/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  <cell r="G319"/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  <cell r="G320"/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  <cell r="G321"/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  <cell r="G347"/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/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/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/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/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/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/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/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/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/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/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/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/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/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/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/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/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/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/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/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/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/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  <cell r="G425"/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  <cell r="G427"/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  <cell r="G428"/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  <cell r="G429"/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  <cell r="G431"/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  <cell r="G432"/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  <cell r="G433"/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  <cell r="G434"/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  <cell r="G435"/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  <cell r="G436"/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  <cell r="G437"/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  <cell r="G438"/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  <cell r="G439"/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  <cell r="G440"/>
        </row>
        <row r="441">
          <cell r="A441" t="str">
            <v>305E11021</v>
          </cell>
          <cell r="B441"/>
          <cell r="C441" t="str">
            <v>SY</v>
          </cell>
          <cell r="D441" t="str">
            <v>7" CONCRETE BASE, CLASS QC 1P WITH QC/QA, AS PER PLAN</v>
          </cell>
          <cell r="F441">
            <v>0</v>
          </cell>
          <cell r="G441"/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  <cell r="G442"/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  <cell r="G443"/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  <cell r="G444"/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  <cell r="G445"/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  <cell r="G446"/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  <cell r="G447"/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  <cell r="G448"/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  <cell r="G449"/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  <cell r="G450"/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  <cell r="G451"/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  <cell r="G452"/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  <cell r="G453"/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  <cell r="G454"/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  <cell r="G455"/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  <cell r="G456"/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  <cell r="G457"/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  <cell r="G458"/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  <cell r="G459"/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  <cell r="G460"/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  <cell r="G461"/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  <cell r="G462"/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  <cell r="G463"/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  <cell r="G464"/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  <cell r="G465"/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  <cell r="G467"/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  <cell r="G468"/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  <cell r="G469"/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  <cell r="G470"/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  <cell r="G472"/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  <cell r="G473"/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  <cell r="G474"/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  <cell r="G475"/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  <cell r="G476"/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  <cell r="G477"/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  <cell r="G479"/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  <cell r="G480"/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  <cell r="G481"/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  <cell r="G482"/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B489"/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  <cell r="G500"/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  <cell r="G501"/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  <cell r="G502"/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  <cell r="G503"/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  <cell r="G504"/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  <cell r="G505"/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  <cell r="G506"/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  <cell r="G507"/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  <cell r="G508"/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  <cell r="G509"/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  <cell r="G510"/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  <cell r="G511"/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  <cell r="G512"/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  <cell r="G513"/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  <cell r="G514"/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  <cell r="G515"/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  <cell r="G516"/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  <cell r="G517"/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  <cell r="G518"/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  <cell r="G519"/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  <cell r="G520"/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  <cell r="G521"/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  <cell r="G522"/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  <cell r="G523"/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  <cell r="G524"/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  <cell r="G525"/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  <cell r="G526"/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  <cell r="G527"/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  <cell r="G528"/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/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  <cell r="G533"/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  <cell r="G534"/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  <cell r="G535"/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  <cell r="G536"/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  <cell r="G537"/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  <cell r="G538"/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  <cell r="G539"/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  <cell r="G540"/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  <cell r="G541"/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  <cell r="G542"/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  <cell r="G543"/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  <cell r="G545"/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  <cell r="G547"/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  <cell r="G548"/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  <cell r="G549"/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  <cell r="G551"/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  <cell r="G553"/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  <cell r="G555"/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  <cell r="G556"/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  <cell r="G557"/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  <cell r="G559"/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  <cell r="G561"/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  <cell r="G563"/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  <cell r="G564"/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  <cell r="G565"/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  <cell r="G566"/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  <cell r="G567"/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  <cell r="G568"/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  <cell r="G572"/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  <cell r="G573"/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  <cell r="G574"/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  <cell r="G576"/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  <cell r="G578"/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  <cell r="G580"/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  <cell r="G582"/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  <cell r="G584"/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  <cell r="G586"/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  <cell r="G587"/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  <cell r="G588"/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  <cell r="G589"/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  <cell r="G590"/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  <cell r="G592"/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  <cell r="G594"/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  <cell r="G595"/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  <cell r="G596"/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  <cell r="G597"/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  <cell r="G598"/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  <cell r="G599"/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  <cell r="G600"/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  <cell r="G601"/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  <cell r="G602"/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  <cell r="G604"/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  <cell r="G606"/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  <cell r="G608"/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  <cell r="G610"/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  <cell r="G612"/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  <cell r="G614"/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  <cell r="G615"/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  <cell r="G616"/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  <cell r="G617"/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  <cell r="G618"/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  <cell r="G620"/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  <cell r="G622"/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  <cell r="G623"/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  <cell r="G624"/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  <cell r="G625"/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  <cell r="G626"/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  <cell r="G627"/>
        </row>
        <row r="628">
          <cell r="A628" t="str">
            <v>442E22101</v>
          </cell>
          <cell r="B628"/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  <cell r="G628"/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  <cell r="G629"/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  <cell r="G630"/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  <cell r="G631"/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  <cell r="G632"/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  <cell r="G633"/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  <cell r="G634"/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  <cell r="G635"/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  <cell r="G636"/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  <cell r="G637"/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  <cell r="G638"/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  <cell r="G639"/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  <cell r="G640"/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  <cell r="G641"/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  <cell r="G642"/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  <cell r="G643"/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  <cell r="G644"/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  <cell r="G645"/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  <cell r="G646"/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  <cell r="G647"/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  <cell r="G649"/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  <cell r="G650"/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  <cell r="G651"/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  <cell r="G652"/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  <cell r="G655"/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  <cell r="G656"/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  <cell r="G657"/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  <cell r="G658"/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  <cell r="G659"/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  <cell r="G660"/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  <cell r="G661"/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  <cell r="G662"/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  <cell r="G663"/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  <cell r="G664"/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  <cell r="G665"/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  <cell r="G666"/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  <cell r="G667"/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  <cell r="G668"/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  <cell r="G669"/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  <cell r="G670"/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  <cell r="G671"/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  <cell r="G672"/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  <cell r="G673"/>
        </row>
        <row r="674">
          <cell r="A674" t="str">
            <v>451E15021</v>
          </cell>
          <cell r="B674"/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  <cell r="G674"/>
        </row>
        <row r="675">
          <cell r="A675" t="str">
            <v>451E15060</v>
          </cell>
          <cell r="B675"/>
          <cell r="C675" t="str">
            <v>SY</v>
          </cell>
          <cell r="D675" t="str">
            <v>11" REINFORCED CONCRETE PAVEMENT, CLASS QC 1P</v>
          </cell>
          <cell r="F675">
            <v>0</v>
          </cell>
          <cell r="G675"/>
        </row>
        <row r="676">
          <cell r="A676" t="str">
            <v>451E15061</v>
          </cell>
          <cell r="B676"/>
          <cell r="C676" t="str">
            <v>SY</v>
          </cell>
          <cell r="D676" t="str">
            <v>11" REINFORCED CONCRETE PAVEMENT, CLASS QC 1P, AS PER PLAN</v>
          </cell>
          <cell r="F676">
            <v>0</v>
          </cell>
          <cell r="G676"/>
        </row>
        <row r="677">
          <cell r="A677" t="str">
            <v>451E15070</v>
          </cell>
          <cell r="B677"/>
          <cell r="C677" t="str">
            <v>SY</v>
          </cell>
          <cell r="D677" t="str">
            <v>11" REINFORCED CONCRETE PAVEMENT, CLASS QC 1P WITH QC/QA</v>
          </cell>
          <cell r="F677">
            <v>0</v>
          </cell>
          <cell r="G677"/>
        </row>
        <row r="678">
          <cell r="A678" t="str">
            <v>451E15071</v>
          </cell>
          <cell r="B678"/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  <cell r="G678"/>
        </row>
        <row r="679">
          <cell r="A679" t="str">
            <v>451E16010</v>
          </cell>
          <cell r="B679"/>
          <cell r="C679" t="str">
            <v>SY</v>
          </cell>
          <cell r="D679" t="str">
            <v>12" REINFORCED CONCRETE PAVEMENT, CLASS QC 1P</v>
          </cell>
          <cell r="F679">
            <v>0</v>
          </cell>
          <cell r="G679"/>
        </row>
        <row r="680">
          <cell r="A680" t="str">
            <v>451E16011</v>
          </cell>
          <cell r="B680"/>
          <cell r="C680" t="str">
            <v>SY</v>
          </cell>
          <cell r="D680" t="str">
            <v>12" REINFORCED CONCRETE PAVEMENT, CLASS QC 1P, AS PER PLAN</v>
          </cell>
          <cell r="F680">
            <v>0</v>
          </cell>
          <cell r="G680"/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  <cell r="G681"/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  <cell r="G682"/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  <cell r="G683"/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  <cell r="G684"/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  <cell r="G685"/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  <cell r="G686"/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  <cell r="G687"/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  <cell r="G688"/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  <cell r="G689"/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  <cell r="G690"/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  <cell r="G691"/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  <cell r="G692"/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  <cell r="G693"/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  <cell r="G694"/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  <cell r="G695"/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  <cell r="G696"/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  <cell r="G697"/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  <cell r="G698"/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  <cell r="G700"/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  <cell r="G701"/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  <cell r="G702"/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  <cell r="G703"/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  <cell r="G704"/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  <cell r="G705"/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  <cell r="G706"/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  <cell r="G707"/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  <cell r="G708"/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  <cell r="G709"/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  <cell r="G710"/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  <cell r="G711"/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  <cell r="G712"/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  <cell r="G713"/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  <cell r="G714"/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  <cell r="G715"/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  <cell r="G716"/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  <cell r="G717"/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  <cell r="G718"/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  <cell r="G719"/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  <cell r="G720"/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  <cell r="G721"/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  <cell r="G722"/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  <cell r="G723"/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  <cell r="G724"/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  <cell r="G725"/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  <cell r="G726"/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  <cell r="G727"/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  <cell r="G728"/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  <cell r="G729"/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  <cell r="G730"/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  <cell r="G731"/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  <cell r="G732"/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  <cell r="G733"/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  <cell r="G734"/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  <cell r="G735"/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  <cell r="G736"/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  <cell r="G737"/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  <cell r="G738"/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  <cell r="G739"/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  <cell r="G740"/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  <cell r="G741"/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  <cell r="G742"/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  <cell r="G743"/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  <cell r="G744"/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  <cell r="G745"/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  <cell r="G746"/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  <cell r="G747"/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  <cell r="G748"/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  <cell r="G749"/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  <cell r="G750"/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  <cell r="G751"/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  <cell r="G752"/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  <cell r="G753"/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  <cell r="G754"/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  <cell r="G755"/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  <cell r="G756"/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  <cell r="G757"/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  <cell r="G758"/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  <cell r="G759"/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  <cell r="G760"/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  <cell r="G761"/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  <cell r="G762"/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  <cell r="G763"/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  <cell r="G764"/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  <cell r="G765"/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  <cell r="G766"/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  <cell r="G767"/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  <cell r="G768"/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  <cell r="G769"/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  <cell r="G770"/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  <cell r="G771"/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  <cell r="G772"/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  <cell r="G773"/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  <cell r="G774"/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  <cell r="G775"/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  <cell r="G776"/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  <cell r="G777"/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  <cell r="G778"/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  <cell r="G779"/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  <cell r="G780"/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  <cell r="G781"/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  <cell r="G782"/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  <cell r="G785"/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  <cell r="G786"/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  <cell r="G787"/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  <cell r="G788"/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  <cell r="G789"/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  <cell r="G790"/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  <cell r="G791"/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  <cell r="G792"/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  <cell r="G808"/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  <cell r="G809"/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  <cell r="G810"/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  <cell r="G811"/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  <cell r="G812"/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  <cell r="G815"/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  <cell r="G816"/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  <cell r="G817"/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  <cell r="G818"/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  <cell r="G819"/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  <cell r="G820"/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  <cell r="G821"/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  <cell r="G822"/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  <cell r="G823"/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  <cell r="G824"/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  <cell r="G825"/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  <cell r="G826"/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  <cell r="G827"/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  <cell r="G828"/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  <cell r="G829"/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  <cell r="G830"/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  <cell r="G831"/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  <cell r="G832"/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  <cell r="G833"/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  <cell r="G834"/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  <cell r="G835"/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  <cell r="G836"/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  <cell r="G837"/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B839"/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B840"/>
          <cell r="C840" t="str">
            <v>FT</v>
          </cell>
          <cell r="D840" t="str">
            <v>12" CAST-IN-PLACE REINFORCED CONCRETE PILES, DRIVEN</v>
          </cell>
          <cell r="F840">
            <v>0</v>
          </cell>
          <cell r="G840"/>
        </row>
        <row r="841">
          <cell r="A841" t="str">
            <v>507E00501</v>
          </cell>
          <cell r="B841"/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  <cell r="G841"/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  <cell r="G842"/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  <cell r="G843"/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  <cell r="G844"/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  <cell r="G845"/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  <cell r="G846"/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  <cell r="G847"/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  <cell r="G848"/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  <cell r="G849"/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  <cell r="G850"/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  <cell r="G851"/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  <cell r="G852"/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  <cell r="G853"/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  <cell r="G854"/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  <cell r="G855"/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  <cell r="G856"/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  <cell r="G857"/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  <cell r="G858"/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  <cell r="G859"/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  <cell r="G860"/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  <cell r="G861"/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  <cell r="G862"/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  <cell r="G863"/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  <cell r="G864"/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  <cell r="G865"/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  <cell r="G866"/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  <cell r="G867"/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  <cell r="G868"/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  <cell r="G869"/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  <cell r="G870"/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  <cell r="G871"/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  <cell r="G872"/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  <cell r="G873"/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  <cell r="G874"/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  <cell r="G875"/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  <cell r="G879"/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  <cell r="G880"/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  <cell r="G881"/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  <cell r="G882"/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  <cell r="G883"/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  <cell r="G884"/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  <cell r="G885"/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  <cell r="G886"/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  <cell r="G887"/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  <cell r="G888"/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  <cell r="G889"/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  <cell r="G890"/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  <cell r="G891"/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  <cell r="G892"/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  <cell r="G893"/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  <cell r="G894"/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  <cell r="G895"/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  <cell r="G896"/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  <cell r="G897"/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  <cell r="G898"/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  <cell r="G899"/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  <cell r="G900"/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  <cell r="G901"/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  <cell r="G902"/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  <cell r="G904"/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  <cell r="G905"/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  <cell r="G906"/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  <cell r="G907"/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  <cell r="G928"/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  <cell r="G929"/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  <cell r="G934"/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  <cell r="G935"/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  <cell r="G936"/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  <cell r="G937"/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  <cell r="G938"/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  <cell r="G939"/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  <cell r="G940"/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  <cell r="G941"/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  <cell r="G954"/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  <cell r="G955"/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  <cell r="G956"/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  <cell r="G957"/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  <cell r="G972"/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  <cell r="G973"/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  <cell r="G974"/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  <cell r="G975"/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  <cell r="G980"/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  <cell r="G981"/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  <cell r="G982"/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  <cell r="G983"/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  <cell r="G984"/>
        </row>
        <row r="985">
          <cell r="A985" t="str">
            <v>511E43262</v>
          </cell>
          <cell r="B985"/>
          <cell r="C985" t="str">
            <v>CY</v>
          </cell>
          <cell r="D985" t="str">
            <v>CLASS QC2 CONCRETE WITH QC/QA, PIER CAP</v>
          </cell>
          <cell r="F985">
            <v>0</v>
          </cell>
          <cell r="G985"/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  <cell r="G986"/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  <cell r="G987"/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  <cell r="G988"/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  <cell r="G989"/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  <cell r="G990"/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  <cell r="G991"/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  <cell r="G992"/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  <cell r="G993"/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  <cell r="G994"/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  <cell r="G995"/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  <cell r="G996"/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  <cell r="G997"/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  <cell r="G998"/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  <cell r="G999"/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  <cell r="G1000"/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  <cell r="G1001"/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B1006"/>
          <cell r="C1006" t="str">
            <v>CY</v>
          </cell>
          <cell r="D1006" t="str">
            <v>CLASS QC SCC CONCRETE, ABUTMENT</v>
          </cell>
          <cell r="F1006">
            <v>0</v>
          </cell>
          <cell r="G1006"/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  <cell r="G1007"/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  <cell r="G1008"/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  <cell r="G1009"/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  <cell r="G1014"/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  <cell r="G1015"/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  <cell r="G1016"/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  <cell r="G1017"/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  <cell r="G1018"/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  <cell r="G1019"/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  <cell r="G1020"/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  <cell r="G1021"/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  <cell r="G1022"/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  <cell r="G1023"/>
        </row>
        <row r="1024">
          <cell r="A1024" t="str">
            <v>511E46610</v>
          </cell>
          <cell r="B1024"/>
          <cell r="C1024" t="str">
            <v>CY</v>
          </cell>
          <cell r="D1024" t="str">
            <v>CLASS QC1 CONCRETE, HEADWALL</v>
          </cell>
          <cell r="F1024">
            <v>0</v>
          </cell>
          <cell r="G1024"/>
        </row>
        <row r="1025">
          <cell r="A1025" t="str">
            <v>511E46611</v>
          </cell>
          <cell r="B1025"/>
          <cell r="C1025" t="str">
            <v>CY</v>
          </cell>
          <cell r="D1025" t="str">
            <v>CLASS QC1 CONCRETE, HEADWALL, AS PER PLAN</v>
          </cell>
          <cell r="F1025">
            <v>0</v>
          </cell>
          <cell r="G1025"/>
        </row>
        <row r="1026">
          <cell r="A1026" t="str">
            <v>511E46612</v>
          </cell>
          <cell r="B1026"/>
          <cell r="C1026" t="str">
            <v>CY</v>
          </cell>
          <cell r="D1026" t="str">
            <v>CLASS QC1 CONCRETE WITH QC/QA, HEADWALL</v>
          </cell>
          <cell r="F1026">
            <v>0</v>
          </cell>
          <cell r="G1026"/>
        </row>
        <row r="1027">
          <cell r="A1027" t="str">
            <v>511E46613</v>
          </cell>
          <cell r="B1027"/>
          <cell r="C1027" t="str">
            <v>CY</v>
          </cell>
          <cell r="D1027" t="str">
            <v>CLASS QC1 CONCRETE WITH QC/QA, HEADWALL, AS PER PLAN</v>
          </cell>
          <cell r="F1027">
            <v>0</v>
          </cell>
          <cell r="G1027"/>
        </row>
        <row r="1028">
          <cell r="A1028" t="str">
            <v>511E47010</v>
          </cell>
          <cell r="B1028"/>
          <cell r="C1028" t="str">
            <v>CY</v>
          </cell>
          <cell r="D1028" t="str">
            <v>CLASS QC1 CONCRETE, CULVERT</v>
          </cell>
          <cell r="F1028">
            <v>0</v>
          </cell>
          <cell r="G1028"/>
        </row>
        <row r="1029">
          <cell r="A1029" t="str">
            <v>511E47011</v>
          </cell>
          <cell r="B1029"/>
          <cell r="C1029" t="str">
            <v>CY</v>
          </cell>
          <cell r="D1029" t="str">
            <v>CLASS QC1 CONCRETE, CULVERT, AS PER PLAN</v>
          </cell>
          <cell r="F1029">
            <v>0</v>
          </cell>
          <cell r="G1029"/>
        </row>
        <row r="1030">
          <cell r="A1030" t="str">
            <v>511E47012</v>
          </cell>
          <cell r="B1030"/>
          <cell r="C1030" t="str">
            <v>CY</v>
          </cell>
          <cell r="D1030" t="str">
            <v>CLASS QC1 CONCRETE WITH QC/QA, CULVERT</v>
          </cell>
          <cell r="F1030">
            <v>0</v>
          </cell>
          <cell r="G1030"/>
        </row>
        <row r="1031">
          <cell r="A1031" t="str">
            <v>511E47013</v>
          </cell>
          <cell r="B1031"/>
          <cell r="C1031" t="str">
            <v>CY</v>
          </cell>
          <cell r="D1031" t="str">
            <v>CLASS QC1 CONCRETE WITH QC/QA, CULVERT, AS PER PLAN</v>
          </cell>
          <cell r="F1031">
            <v>0</v>
          </cell>
          <cell r="G1031"/>
        </row>
        <row r="1032">
          <cell r="A1032" t="str">
            <v>511E50210</v>
          </cell>
          <cell r="B1032"/>
          <cell r="C1032" t="str">
            <v>CY</v>
          </cell>
          <cell r="D1032" t="str">
            <v>CLASS QC1 CONCRETE, SUBSTRUCTURE</v>
          </cell>
          <cell r="F1032">
            <v>0</v>
          </cell>
          <cell r="G1032"/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  <cell r="G1033"/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  <cell r="G1034"/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  <cell r="G1035"/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  <cell r="G1036"/>
        </row>
        <row r="1037">
          <cell r="A1037" t="str">
            <v>511E51511</v>
          </cell>
          <cell r="B1037"/>
          <cell r="C1037" t="str">
            <v>CY</v>
          </cell>
          <cell r="D1037" t="str">
            <v>CLASS QC2 CONCRETE, SIDEWALK, AS PER PLAN</v>
          </cell>
          <cell r="F1037">
            <v>0</v>
          </cell>
          <cell r="G1037"/>
        </row>
        <row r="1038">
          <cell r="A1038" t="str">
            <v>511E51512</v>
          </cell>
          <cell r="B1038"/>
          <cell r="C1038" t="str">
            <v>CY</v>
          </cell>
          <cell r="D1038" t="str">
            <v>CLASS QC2 CONCRETE WITH QC/QA, SIDEWALK</v>
          </cell>
          <cell r="F1038">
            <v>0</v>
          </cell>
          <cell r="G1038"/>
        </row>
        <row r="1039">
          <cell r="A1039" t="str">
            <v>511E51513</v>
          </cell>
          <cell r="B1039"/>
          <cell r="C1039" t="str">
            <v>CY</v>
          </cell>
          <cell r="D1039" t="str">
            <v>CLASS QC2 CONCRETE WITH QC/QA, SIDEWALK, AS PER PLAN</v>
          </cell>
          <cell r="F1039">
            <v>0</v>
          </cell>
          <cell r="G1039"/>
        </row>
        <row r="1040">
          <cell r="A1040" t="str">
            <v>511E52100</v>
          </cell>
          <cell r="B1040"/>
          <cell r="C1040" t="str">
            <v>CY</v>
          </cell>
          <cell r="D1040" t="str">
            <v>CLASS QC FS CONCRETE</v>
          </cell>
          <cell r="F1040">
            <v>0</v>
          </cell>
          <cell r="G1040"/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  <cell r="G1041"/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  <cell r="G1048"/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  <cell r="G1057"/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  <cell r="G1059"/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  <cell r="G1060"/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  <cell r="G1061"/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  <cell r="G1062"/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  <cell r="G1063"/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  <cell r="G1064"/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  <cell r="G1065"/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  <cell r="G1066"/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  <cell r="G1067"/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  <cell r="G1068"/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  <cell r="G1069"/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  <cell r="G1087"/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  <cell r="G1088"/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  <cell r="G1093"/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  <cell r="G1094"/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  <cell r="G1095"/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  <cell r="G1096"/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  <cell r="G1097"/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  <cell r="G1098"/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  <cell r="G1099"/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  <cell r="G1100"/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  <cell r="G1101"/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  <cell r="G1102"/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  <cell r="G1103"/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B1122"/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B1123"/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B1124"/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  <cell r="G1136"/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  <cell r="G1137"/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  <cell r="G1138"/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  <cell r="G1139"/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  <cell r="G1140"/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  <cell r="G1141"/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  <cell r="G1142"/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  <cell r="G1143"/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  <cell r="G1144"/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  <cell r="G1145"/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  <cell r="G1151"/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  <cell r="G1152"/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  <cell r="G1153"/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  <cell r="G1154"/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  <cell r="G1159"/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  <cell r="G1160"/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  <cell r="G1161"/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  <cell r="G1162"/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  <cell r="G1163"/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  <cell r="G1164"/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  <cell r="G1165"/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  <cell r="G1166"/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  <cell r="G1167"/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  <cell r="G1168"/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  <cell r="G1169"/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  <cell r="G1170"/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  <cell r="G1171"/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  <cell r="G1172"/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  <cell r="G1173"/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  <cell r="G1174"/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  <cell r="G1175"/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  <cell r="G1176"/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  <cell r="G1177"/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  <cell r="G1182"/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  <cell r="G1183"/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  <cell r="G1184"/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  <cell r="G1185"/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  <cell r="G1186"/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  <cell r="G1187"/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B1236"/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B1248"/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B1253"/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B1254"/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B1255"/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B1268"/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B1269"/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  <cell r="G1278"/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  <cell r="G1279"/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  <cell r="G1280"/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  <cell r="G1281"/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  <cell r="G1282"/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  <cell r="G1283"/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  <cell r="G1284"/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  <cell r="G1285"/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  <cell r="G1286"/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  <cell r="G1287"/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  <cell r="G1288"/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  <cell r="G1289"/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  <cell r="G1290"/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  <cell r="G1291"/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  <cell r="G1292"/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  <cell r="G1293"/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  <cell r="G1294"/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  <cell r="G1295"/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  <cell r="G1296"/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  <cell r="G1297"/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  <cell r="G1298"/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B1301"/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B1302"/>
          <cell r="C1302" t="str">
            <v>LB</v>
          </cell>
          <cell r="D1302" t="str">
            <v>SIDEWALK COVER PLATE</v>
          </cell>
          <cell r="F1302">
            <v>0</v>
          </cell>
          <cell r="G1302"/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  <cell r="G1303"/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  <cell r="G1304"/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  <cell r="G1305"/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  <cell r="G1306"/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  <cell r="G1307"/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  <cell r="G1308"/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  <cell r="G1309"/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  <cell r="G1310"/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  <cell r="G1311"/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  <cell r="G1312"/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  <cell r="G1313"/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  <cell r="G1315"/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  <cell r="G1316"/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  <cell r="G1317"/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  <cell r="G1318"/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  <cell r="G1319"/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  <cell r="G1326"/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  <cell r="G1327"/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  <cell r="G1328"/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  <cell r="G1329"/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  <cell r="G1330"/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  <cell r="G1331"/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  <cell r="G1332"/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  <cell r="G1333"/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  <cell r="G1335"/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  <cell r="G1365"/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  <cell r="G1366"/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  <cell r="G1367"/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  <cell r="G1368"/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  <cell r="G1373"/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  <cell r="G1374"/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  <cell r="G1375"/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  <cell r="G1376"/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  <cell r="G1377"/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  <cell r="G1378"/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  <cell r="G1379"/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  <cell r="G1380"/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  <cell r="G1381"/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  <cell r="G1386"/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  <cell r="G1387"/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  <cell r="G1388"/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  <cell r="G1389"/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  <cell r="G1390"/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  <cell r="G1391"/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  <cell r="G1392"/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  <cell r="G1393"/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  <cell r="G1394"/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  <cell r="G1395"/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  <cell r="G1396"/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  <cell r="G1397"/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  <cell r="G1398"/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  <cell r="G1399"/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  <cell r="G1400"/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  <cell r="G1401"/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  <cell r="G1402"/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  <cell r="G1403"/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  <cell r="G1404"/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  <cell r="G1405"/>
        </row>
        <row r="1406">
          <cell r="A1406" t="str">
            <v>517E72510</v>
          </cell>
          <cell r="B1406"/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  <cell r="G1406"/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  <cell r="G1407"/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  <cell r="G1408"/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  <cell r="G1409"/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  <cell r="G1410"/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  <cell r="G1411"/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  <cell r="G1412"/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  <cell r="G1413"/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  <cell r="G1414"/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  <cell r="G1415"/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  <cell r="G1417"/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  <cell r="G1418"/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  <cell r="G1419"/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  <cell r="G1420"/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  <cell r="G1421"/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  <cell r="G1422"/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  <cell r="G1423"/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  <cell r="G1424"/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  <cell r="G1425"/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  <cell r="G1426"/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  <cell r="G1427"/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  <cell r="G1428"/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  <cell r="G1429"/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  <cell r="G1430"/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  <cell r="G1431"/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  <cell r="G1432"/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  <cell r="G1433"/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  <cell r="G1434"/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  <cell r="G1435"/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  <cell r="G1436"/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  <cell r="G1437"/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  <cell r="G1438"/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  <cell r="G1439"/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  <cell r="G1440"/>
        </row>
        <row r="1441">
          <cell r="A1441" t="str">
            <v>517E76200</v>
          </cell>
          <cell r="B1441"/>
          <cell r="C1441" t="str">
            <v>FT</v>
          </cell>
          <cell r="D1441" t="str">
            <v>RAILING FACED</v>
          </cell>
          <cell r="F1441">
            <v>0</v>
          </cell>
          <cell r="G1441"/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  <cell r="G1442"/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  <cell r="G1445"/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  <cell r="G1446"/>
        </row>
        <row r="1447">
          <cell r="A1447" t="str">
            <v>517E80010</v>
          </cell>
          <cell r="B1447"/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  <cell r="G1447"/>
        </row>
        <row r="1448">
          <cell r="A1448" t="str">
            <v>517E80020</v>
          </cell>
          <cell r="B1448"/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  <cell r="G1448"/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B1451"/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B1452"/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B1453"/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B1454"/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  <cell r="G1456"/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  <cell r="G1457"/>
        </row>
        <row r="1458">
          <cell r="A1458" t="str">
            <v>518E12800</v>
          </cell>
          <cell r="B1458"/>
          <cell r="C1458" t="str">
            <v>EACH</v>
          </cell>
          <cell r="D1458" t="str">
            <v>SCUPPER, MODIFICATION</v>
          </cell>
          <cell r="F1458">
            <v>0</v>
          </cell>
          <cell r="G1458"/>
        </row>
        <row r="1459">
          <cell r="A1459" t="str">
            <v>518E12801</v>
          </cell>
          <cell r="B1459"/>
          <cell r="C1459" t="str">
            <v>EACH</v>
          </cell>
          <cell r="D1459" t="str">
            <v>SCUPPER, MODIFICATION, AS PER PLAN</v>
          </cell>
          <cell r="F1459">
            <v>0</v>
          </cell>
          <cell r="G1459"/>
        </row>
        <row r="1460">
          <cell r="A1460" t="str">
            <v>518E12900</v>
          </cell>
          <cell r="B1460"/>
          <cell r="C1460" t="str">
            <v>EACH</v>
          </cell>
          <cell r="D1460" t="str">
            <v>SCUPPER, LENGTHENING</v>
          </cell>
          <cell r="F1460">
            <v>0</v>
          </cell>
          <cell r="G1460"/>
        </row>
        <row r="1461">
          <cell r="A1461" t="str">
            <v>518E12901</v>
          </cell>
          <cell r="B1461"/>
          <cell r="C1461" t="str">
            <v>EACH</v>
          </cell>
          <cell r="D1461" t="str">
            <v>SCUPPER, LENGTHENING, AS PER PLAN</v>
          </cell>
          <cell r="F1461">
            <v>0</v>
          </cell>
          <cell r="G1461"/>
        </row>
        <row r="1462">
          <cell r="A1462" t="str">
            <v>518E20000</v>
          </cell>
          <cell r="B1462"/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B1463"/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B1464"/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  <cell r="G1477"/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  <cell r="G1478"/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  <cell r="G1479"/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  <cell r="G1480"/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  <cell r="G1481"/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  <cell r="G1482"/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  <cell r="G1483"/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  <cell r="G1484"/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  <cell r="G1485"/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  <cell r="G1486"/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  <cell r="G1487"/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  <cell r="G1488"/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  <cell r="G1489"/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  <cell r="G1490"/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  <cell r="G1491"/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  <cell r="G1492"/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  <cell r="G1493"/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  <cell r="G1494"/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  <cell r="G1495"/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  <cell r="G1496"/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  <cell r="G1497"/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  <cell r="G1498"/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  <cell r="G1499"/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  <cell r="G1500"/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  <cell r="G1501"/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  <cell r="G1511"/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  <cell r="G1517"/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  <cell r="G1518"/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  <cell r="G1519"/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  <cell r="G1520"/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  <cell r="G1525"/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  <cell r="G1526"/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  <cell r="G1527"/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  <cell r="G1528"/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  <cell r="G1529"/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  <cell r="G1530"/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  <cell r="G1531"/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  <cell r="G1535"/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  <cell r="G1536"/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  <cell r="G1538"/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  <cell r="G1539"/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  <cell r="G1540"/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  <cell r="G1541"/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  <cell r="G1542"/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  <cell r="G1543"/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  <cell r="G1544"/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  <cell r="G1545"/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  <cell r="G1546"/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  <cell r="G1547"/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  <cell r="G1548"/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  <cell r="G1549"/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  <cell r="G1550"/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  <cell r="G1551"/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  <cell r="G1552"/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  <cell r="G1553"/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  <cell r="G1554"/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  <cell r="G1555"/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  <cell r="G1556"/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  <cell r="G1557"/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  <cell r="G1558"/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  <cell r="G1559"/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  <cell r="G1560"/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  <cell r="G1561"/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  <cell r="G1562"/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  <cell r="G1563"/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  <cell r="G1564"/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  <cell r="G1565"/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  <cell r="G1566"/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  <cell r="G1567"/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  <cell r="G1568"/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  <cell r="G1569"/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  <cell r="G1570"/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  <cell r="G1571"/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  <cell r="G1572"/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  <cell r="G1573"/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  <cell r="G1574"/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  <cell r="G1575"/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  <cell r="G1576"/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  <cell r="G1577"/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  <cell r="G1578"/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  <cell r="G1579"/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  <cell r="G1580"/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  <cell r="G1581"/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  <cell r="G1582"/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  <cell r="G1583"/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  <cell r="G1584"/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  <cell r="G1585"/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  <cell r="G1586"/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  <cell r="G1587"/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  <cell r="G1588"/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  <cell r="G1589"/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  <cell r="G1590"/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  <cell r="G1591"/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  <cell r="G1592"/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  <cell r="G1593"/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  <cell r="G1594"/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  <cell r="G1595"/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  <cell r="G1596"/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  <cell r="G1597"/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  <cell r="G1598"/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  <cell r="G1599"/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  <cell r="G1600"/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  <cell r="G1601"/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  <cell r="G1602"/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  <cell r="G1603"/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  <cell r="G1604"/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  <cell r="G1605"/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  <cell r="G1606"/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  <cell r="G1607"/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  <cell r="G1608"/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  <cell r="G1609"/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  <cell r="G1610"/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B1614"/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B1615"/>
          <cell r="C1615" t="str">
            <v>FT</v>
          </cell>
          <cell r="D1615" t="str">
            <v>DRILLED SHAFTS, 18" DIAMETER WITH QC/QA</v>
          </cell>
          <cell r="F1615">
            <v>0</v>
          </cell>
          <cell r="G1615"/>
        </row>
        <row r="1616">
          <cell r="A1616" t="str">
            <v>524E95402</v>
          </cell>
          <cell r="B1616"/>
          <cell r="C1616" t="str">
            <v>FT</v>
          </cell>
          <cell r="D1616" t="str">
            <v>DRILLED SHAFTS, 18" DIAMETER, ABOVE BEDROCK WITH QC/QA</v>
          </cell>
          <cell r="F1616">
            <v>0</v>
          </cell>
          <cell r="G1616"/>
        </row>
        <row r="1617">
          <cell r="A1617" t="str">
            <v>524E95404</v>
          </cell>
          <cell r="B1617"/>
          <cell r="C1617" t="str">
            <v>FT</v>
          </cell>
          <cell r="D1617" t="str">
            <v>DRILLED SHAFTS, 18" DIAMETER, INTO BEDROCK WITH QC/QA</v>
          </cell>
          <cell r="F1617">
            <v>0</v>
          </cell>
          <cell r="G1617"/>
        </row>
        <row r="1618">
          <cell r="A1618" t="str">
            <v>524E95410</v>
          </cell>
          <cell r="B1618"/>
          <cell r="C1618" t="str">
            <v>FT</v>
          </cell>
          <cell r="D1618" t="str">
            <v>DRILLED SHAFTS, 24" DIAMETER WITH QC/QA</v>
          </cell>
          <cell r="F1618">
            <v>0</v>
          </cell>
          <cell r="G1618"/>
        </row>
        <row r="1619">
          <cell r="A1619" t="str">
            <v>524E95412</v>
          </cell>
          <cell r="B1619"/>
          <cell r="C1619" t="str">
            <v>FT</v>
          </cell>
          <cell r="D1619" t="str">
            <v>DRILLED SHAFTS, 24" DIAMETER, ABOVE BEDROCK WITH QC/QA</v>
          </cell>
          <cell r="F1619">
            <v>0</v>
          </cell>
          <cell r="G1619"/>
        </row>
        <row r="1620">
          <cell r="A1620" t="str">
            <v>524E95414</v>
          </cell>
          <cell r="B1620"/>
          <cell r="C1620" t="str">
            <v>FT</v>
          </cell>
          <cell r="D1620" t="str">
            <v>DRILLED SHAFTS, 24" DIAMETER, INTO BEDROCK WITH QC/QA</v>
          </cell>
          <cell r="F1620">
            <v>0</v>
          </cell>
          <cell r="G1620"/>
        </row>
        <row r="1621">
          <cell r="A1621" t="str">
            <v>524E95420</v>
          </cell>
          <cell r="B1621"/>
          <cell r="C1621" t="str">
            <v>FT</v>
          </cell>
          <cell r="D1621" t="str">
            <v>DRILLED SHAFTS, 30" DIAMETER WITH QC/QA</v>
          </cell>
          <cell r="F1621">
            <v>0</v>
          </cell>
          <cell r="G1621"/>
        </row>
        <row r="1622">
          <cell r="A1622" t="str">
            <v>524E95422</v>
          </cell>
          <cell r="B1622"/>
          <cell r="C1622" t="str">
            <v>FT</v>
          </cell>
          <cell r="D1622" t="str">
            <v>DRILLED SHAFTS, 30" DIAMETER, ABOVE BEDROCK WITH QC/QA</v>
          </cell>
          <cell r="F1622">
            <v>0</v>
          </cell>
          <cell r="G1622"/>
        </row>
        <row r="1623">
          <cell r="A1623" t="str">
            <v>524E95424</v>
          </cell>
          <cell r="B1623"/>
          <cell r="C1623" t="str">
            <v>FT</v>
          </cell>
          <cell r="D1623" t="str">
            <v>DRILLED SHAFTS, 30" DIAMETER, INTO BEDROCK WITH QC/QA</v>
          </cell>
          <cell r="F1623">
            <v>0</v>
          </cell>
          <cell r="G1623"/>
        </row>
        <row r="1624">
          <cell r="A1624" t="str">
            <v>524E95430</v>
          </cell>
          <cell r="B1624"/>
          <cell r="C1624" t="str">
            <v>FT</v>
          </cell>
          <cell r="D1624" t="str">
            <v>DRILLED SHAFTS, 36" DIAMETER WITH QC/QA</v>
          </cell>
          <cell r="F1624">
            <v>0</v>
          </cell>
          <cell r="G1624"/>
        </row>
        <row r="1625">
          <cell r="A1625" t="str">
            <v>524E95432</v>
          </cell>
          <cell r="B1625"/>
          <cell r="C1625" t="str">
            <v>FT</v>
          </cell>
          <cell r="D1625" t="str">
            <v>DRILLED SHAFTS, 36" DIAMETER, ABOVE BEDROCK WITH QC/QA</v>
          </cell>
          <cell r="F1625">
            <v>0</v>
          </cell>
          <cell r="G1625"/>
        </row>
        <row r="1626">
          <cell r="A1626" t="str">
            <v>524E95434</v>
          </cell>
          <cell r="B1626"/>
          <cell r="C1626" t="str">
            <v>FT</v>
          </cell>
          <cell r="D1626" t="str">
            <v>DRILLED SHAFTS, 36" DIAMETER, INTO BEDROCK WITH QC/QA</v>
          </cell>
          <cell r="F1626">
            <v>0</v>
          </cell>
          <cell r="G1626"/>
        </row>
        <row r="1627">
          <cell r="A1627" t="str">
            <v>524E95435</v>
          </cell>
          <cell r="B1627"/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  <cell r="G1627"/>
        </row>
        <row r="1628">
          <cell r="A1628" t="str">
            <v>524E95440</v>
          </cell>
          <cell r="B1628"/>
          <cell r="C1628" t="str">
            <v>FT</v>
          </cell>
          <cell r="D1628" t="str">
            <v>DRILLED SHAFTS, 42" DIAMETER WITH QC/QA</v>
          </cell>
          <cell r="F1628">
            <v>0</v>
          </cell>
          <cell r="G1628"/>
        </row>
        <row r="1629">
          <cell r="A1629" t="str">
            <v>524E95442</v>
          </cell>
          <cell r="B1629"/>
          <cell r="C1629" t="str">
            <v>FT</v>
          </cell>
          <cell r="D1629" t="str">
            <v>DRILLED SHAFTS, 42" DIAMETER, ABOVE BEDROCK WITH QC/QA</v>
          </cell>
          <cell r="F1629">
            <v>0</v>
          </cell>
          <cell r="G1629"/>
        </row>
        <row r="1630">
          <cell r="A1630" t="str">
            <v>524E95443</v>
          </cell>
          <cell r="B1630"/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  <cell r="G1630"/>
        </row>
        <row r="1631">
          <cell r="A1631" t="str">
            <v>524E95444</v>
          </cell>
          <cell r="B1631"/>
          <cell r="C1631" t="str">
            <v>FT</v>
          </cell>
          <cell r="D1631" t="str">
            <v>DRILLED SHAFTS, 42" DIAMETER, INTO BEDROCK WITH QC/QA</v>
          </cell>
          <cell r="F1631">
            <v>0</v>
          </cell>
          <cell r="G1631"/>
        </row>
        <row r="1632">
          <cell r="A1632" t="str">
            <v>524E95445</v>
          </cell>
          <cell r="B1632"/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  <cell r="G1632"/>
        </row>
        <row r="1633">
          <cell r="A1633" t="str">
            <v>524E95450</v>
          </cell>
          <cell r="B1633"/>
          <cell r="C1633" t="str">
            <v>FT</v>
          </cell>
          <cell r="D1633" t="str">
            <v>DRILLED SHAFTS, 48" DIAMETER WITH QC/QA</v>
          </cell>
          <cell r="F1633">
            <v>0</v>
          </cell>
          <cell r="G1633"/>
        </row>
        <row r="1634">
          <cell r="A1634" t="str">
            <v>524E95452</v>
          </cell>
          <cell r="B1634"/>
          <cell r="C1634" t="str">
            <v>FT</v>
          </cell>
          <cell r="D1634" t="str">
            <v>DRILLED SHAFTS, 48" DIAMETER, ABOVE BEDROCK WITH QC/QA</v>
          </cell>
          <cell r="F1634">
            <v>0</v>
          </cell>
          <cell r="G1634"/>
        </row>
        <row r="1635">
          <cell r="A1635" t="str">
            <v>524E95453</v>
          </cell>
          <cell r="B1635"/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  <cell r="G1635"/>
        </row>
        <row r="1636">
          <cell r="A1636" t="str">
            <v>524E95454</v>
          </cell>
          <cell r="B1636"/>
          <cell r="C1636" t="str">
            <v>FT</v>
          </cell>
          <cell r="D1636" t="str">
            <v>DRILLED SHAFTS, 48" DIAMETER, INTO BEDROCK WITH QC/QA</v>
          </cell>
          <cell r="F1636">
            <v>0</v>
          </cell>
          <cell r="G1636"/>
        </row>
        <row r="1637">
          <cell r="A1637" t="str">
            <v>524E95455</v>
          </cell>
          <cell r="B1637"/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  <cell r="G1637"/>
        </row>
        <row r="1638">
          <cell r="A1638" t="str">
            <v>524E95460</v>
          </cell>
          <cell r="B1638"/>
          <cell r="C1638" t="str">
            <v>FT</v>
          </cell>
          <cell r="D1638" t="str">
            <v>DRILLED SHAFTS, 54" DIAMETER WITH QC/QA</v>
          </cell>
          <cell r="F1638">
            <v>0</v>
          </cell>
          <cell r="G1638"/>
        </row>
        <row r="1639">
          <cell r="A1639" t="str">
            <v>524E95462</v>
          </cell>
          <cell r="B1639"/>
          <cell r="C1639" t="str">
            <v>FT</v>
          </cell>
          <cell r="D1639" t="str">
            <v>DRILLED SHAFTS, 54" DIAMETER, ABOVE BEDROCK WITH QC/QA</v>
          </cell>
          <cell r="F1639">
            <v>0</v>
          </cell>
          <cell r="G1639"/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  <cell r="G1640"/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  <cell r="G1641"/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  <cell r="G1642"/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  <cell r="G1643"/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  <cell r="G1644"/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  <cell r="G1645"/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  <cell r="G1646"/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  <cell r="G1647"/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  <cell r="G1648"/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  <cell r="G1649"/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  <cell r="G1650"/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  <cell r="G1651"/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  <cell r="G1652"/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  <cell r="G1653"/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  <cell r="G1654"/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  <cell r="G1655"/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  <cell r="G1656"/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  <cell r="G1657"/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  <cell r="G1658"/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  <cell r="G1659"/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  <cell r="G1660"/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  <cell r="G1661"/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  <cell r="G1662"/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  <cell r="G1663"/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  <cell r="G1664"/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  <cell r="G1665"/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  <cell r="G1666"/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  <cell r="G1667"/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  <cell r="G1668"/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  <cell r="G1669"/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  <cell r="G1670"/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  <cell r="G1671"/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  <cell r="G1672"/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  <cell r="G1673"/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  <cell r="G1674"/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  <cell r="G1675"/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  <cell r="G1676"/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  <cell r="G1677"/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  <cell r="G1678"/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  <cell r="G1679"/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  <cell r="G1680"/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  <cell r="G1681"/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  <cell r="G1682"/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  <cell r="G1683"/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  <cell r="G1684"/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  <cell r="G1685"/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  <cell r="G1686"/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  <cell r="G1687"/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  <cell r="G1688"/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  <cell r="G1689"/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  <cell r="G1690"/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  <cell r="G1691"/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  <cell r="G1692"/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  <cell r="G1693"/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  <cell r="G1694"/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  <cell r="G1695"/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  <cell r="G1696"/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  <cell r="G1715"/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  <cell r="G1716"/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  <cell r="G1717"/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  <cell r="G1718"/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  <cell r="G1723"/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  <cell r="G1724"/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  <cell r="G1725"/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  <cell r="G1726"/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  <cell r="G1727"/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  <cell r="G1728"/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  <cell r="G1734"/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  <cell r="G1735"/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  <cell r="G1736"/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  <cell r="G1737"/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  <cell r="G1738"/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  <cell r="G1739"/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  <cell r="G1740"/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  <cell r="G1741"/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  <cell r="G1742"/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  <cell r="G1743"/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  <cell r="G1744"/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  <cell r="G1745"/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  <cell r="G1746"/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  <cell r="G1747"/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  <cell r="G1748"/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  <cell r="G1749"/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  <cell r="G1750"/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  <cell r="G1751"/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  <cell r="G1752"/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  <cell r="G1753"/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  <cell r="G1754"/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  <cell r="G1755"/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  <cell r="G1760"/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  <cell r="G1761"/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  <cell r="G1762"/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  <cell r="G1763"/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  <cell r="G1764"/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  <cell r="G1765"/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  <cell r="G1766"/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  <cell r="G1767"/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  <cell r="G1768"/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  <cell r="G1769"/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  <cell r="G1770"/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  <cell r="G1771"/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  <cell r="G1772"/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  <cell r="G1773"/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  <cell r="G1774"/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  <cell r="G1775"/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  <cell r="G1777"/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  <cell r="G1778"/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  <cell r="G1779"/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  <cell r="G1780"/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  <cell r="G1781"/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  <cell r="G1782"/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  <cell r="G1783"/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  <cell r="G1784"/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  <cell r="G1785"/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  <cell r="G1786"/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  <cell r="G1787"/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  <cell r="G1788"/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  <cell r="G1789"/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  <cell r="G1790"/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  <cell r="G1791"/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  <cell r="G1792"/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  <cell r="G1793"/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  <cell r="G1794"/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  <cell r="G1795"/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  <cell r="G1796"/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  <cell r="G1797"/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  <cell r="G1798"/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  <cell r="G1799"/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  <cell r="G1800"/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  <cell r="G1801"/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  <cell r="G1802"/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  <cell r="G1803"/>
        </row>
        <row r="1804">
          <cell r="A1804" t="str">
            <v>601E34101</v>
          </cell>
          <cell r="B1804"/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  <cell r="G1804"/>
        </row>
        <row r="1805">
          <cell r="A1805" t="str">
            <v>601E34200</v>
          </cell>
          <cell r="B1805"/>
          <cell r="C1805" t="str">
            <v>CY</v>
          </cell>
          <cell r="D1805" t="str">
            <v>ROCK CHANNEL PROTECTION, TYPE C WITHOUT FILTER</v>
          </cell>
          <cell r="F1805">
            <v>0</v>
          </cell>
          <cell r="G1805"/>
        </row>
        <row r="1806">
          <cell r="A1806" t="str">
            <v>601E34201</v>
          </cell>
          <cell r="B1806"/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  <cell r="G1806"/>
        </row>
        <row r="1807">
          <cell r="A1807" t="str">
            <v>601E34300</v>
          </cell>
          <cell r="B1807"/>
          <cell r="C1807" t="str">
            <v>CY</v>
          </cell>
          <cell r="D1807" t="str">
            <v>ROCK CHANNEL PROTECTION, TYPE D WITHOUT FILTER</v>
          </cell>
          <cell r="F1807">
            <v>0</v>
          </cell>
          <cell r="G1807"/>
        </row>
        <row r="1808">
          <cell r="A1808" t="str">
            <v>601E34301</v>
          </cell>
          <cell r="B1808"/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  <cell r="G1808"/>
        </row>
        <row r="1809">
          <cell r="A1809" t="str">
            <v>601E34400</v>
          </cell>
          <cell r="B1809"/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B1810"/>
          <cell r="C1810" t="str">
            <v>CY</v>
          </cell>
          <cell r="D1810" t="str">
            <v>ROCK CHANNEL PROTECTION, WITH GROUT, AS PER PLAN</v>
          </cell>
          <cell r="F1810">
            <v>0</v>
          </cell>
          <cell r="G1810"/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  <cell r="G1811"/>
        </row>
        <row r="1812">
          <cell r="A1812" t="str">
            <v>601E35000</v>
          </cell>
          <cell r="B1812"/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B1813"/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B1814"/>
          <cell r="C1814" t="str">
            <v>FT</v>
          </cell>
          <cell r="D1814" t="str">
            <v>PAVED GUTTER, TYPE 1-2</v>
          </cell>
          <cell r="F1814">
            <v>0</v>
          </cell>
          <cell r="G1814"/>
        </row>
        <row r="1815">
          <cell r="A1815" t="str">
            <v>601E37501</v>
          </cell>
          <cell r="B1815"/>
          <cell r="C1815" t="str">
            <v>FT</v>
          </cell>
          <cell r="D1815" t="str">
            <v>PAVED GUTTER, TYPE 1-2, AS PER PLAN</v>
          </cell>
          <cell r="F1815">
            <v>0</v>
          </cell>
          <cell r="G1815"/>
        </row>
        <row r="1816">
          <cell r="A1816" t="str">
            <v>601E38000</v>
          </cell>
          <cell r="B1816"/>
          <cell r="C1816" t="str">
            <v>FT</v>
          </cell>
          <cell r="D1816" t="str">
            <v>PAVED GUTTER, TYPE 1-4</v>
          </cell>
          <cell r="F1816">
            <v>0</v>
          </cell>
          <cell r="G1816"/>
        </row>
        <row r="1817">
          <cell r="A1817" t="str">
            <v>601E38001</v>
          </cell>
          <cell r="B1817"/>
          <cell r="C1817" t="str">
            <v>FT</v>
          </cell>
          <cell r="D1817" t="str">
            <v>PAVED GUTTER, TYPE 1-4, AS PER PLAN</v>
          </cell>
          <cell r="F1817">
            <v>0</v>
          </cell>
          <cell r="G1817"/>
        </row>
        <row r="1818">
          <cell r="A1818" t="str">
            <v>601E38100</v>
          </cell>
          <cell r="B1818"/>
          <cell r="C1818" t="str">
            <v>FT</v>
          </cell>
          <cell r="D1818" t="str">
            <v>PAVED GUTTER, TYPE 1-6</v>
          </cell>
          <cell r="F1818">
            <v>0</v>
          </cell>
          <cell r="G1818"/>
        </row>
        <row r="1819">
          <cell r="A1819" t="str">
            <v>601E38101</v>
          </cell>
          <cell r="B1819"/>
          <cell r="C1819" t="str">
            <v>FT</v>
          </cell>
          <cell r="D1819" t="str">
            <v>PAVED GUTTER, TYPE 1-6, AS PER PLAN</v>
          </cell>
          <cell r="F1819">
            <v>0</v>
          </cell>
          <cell r="G1819"/>
        </row>
        <row r="1820">
          <cell r="A1820" t="str">
            <v>601E38110</v>
          </cell>
          <cell r="B1820"/>
          <cell r="C1820" t="str">
            <v>FT</v>
          </cell>
          <cell r="D1820" t="str">
            <v>PAVED GUTTER, TYPE 1-8</v>
          </cell>
          <cell r="F1820">
            <v>0</v>
          </cell>
          <cell r="G1820"/>
        </row>
        <row r="1821">
          <cell r="A1821" t="str">
            <v>601E38400</v>
          </cell>
          <cell r="B1821"/>
          <cell r="C1821" t="str">
            <v>FT</v>
          </cell>
          <cell r="D1821" t="str">
            <v>PAVED GUTTER, TYPE 2</v>
          </cell>
          <cell r="F1821">
            <v>0</v>
          </cell>
          <cell r="G1821"/>
        </row>
        <row r="1822">
          <cell r="A1822" t="str">
            <v>601E38401</v>
          </cell>
          <cell r="B1822"/>
          <cell r="C1822" t="str">
            <v>FT</v>
          </cell>
          <cell r="D1822" t="str">
            <v>PAVED GUTTER, TYPE 2, AS PER PLAN</v>
          </cell>
          <cell r="F1822">
            <v>0</v>
          </cell>
          <cell r="G1822"/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  <cell r="G1823"/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  <cell r="G1824"/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  <cell r="G1825"/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  <cell r="G1826"/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  <cell r="G1827"/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  <cell r="G1828"/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  <cell r="G1830"/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  <cell r="G1831"/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  <cell r="G1832"/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  <cell r="G1833"/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  <cell r="G1838"/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  <cell r="G1839"/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  <cell r="G1840"/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  <cell r="G1841"/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  <cell r="G1842"/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  <cell r="G1843"/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  <cell r="G1849"/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  <cell r="G1850"/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  <cell r="G1851"/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  <cell r="G1852"/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  <cell r="G1853"/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  <cell r="G1854"/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  <cell r="G1855"/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  <cell r="G1856"/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  <cell r="G1857"/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  <cell r="G1858"/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  <cell r="G1859"/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  <cell r="G1860"/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  <cell r="G1861"/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  <cell r="G1862"/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  <cell r="G1863"/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  <cell r="G1864"/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  <cell r="G1865"/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  <cell r="G1866"/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  <cell r="G1867"/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  <cell r="G1868"/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  <cell r="G1869"/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  <cell r="G1870"/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  <cell r="G1871"/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  <cell r="G1872"/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  <cell r="G1873"/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  <cell r="G1874"/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  <cell r="G1875"/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  <cell r="G1876"/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  <cell r="G1877"/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  <cell r="G1878"/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  <cell r="G1879"/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  <cell r="G1880"/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  <cell r="G1881"/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  <cell r="G1882"/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  <cell r="G1883"/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  <cell r="G1884"/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  <cell r="G1885"/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  <cell r="G1886"/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  <cell r="G1887"/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  <cell r="G1888"/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  <cell r="G1889"/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  <cell r="G1890"/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  <cell r="G1891"/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  <cell r="G1892"/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  <cell r="G1893"/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  <cell r="G1894"/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  <cell r="G1895"/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  <cell r="G1898"/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  <cell r="G1899"/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  <cell r="G1900"/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  <cell r="G1901"/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  <cell r="G1902"/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  <cell r="G1908"/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  <cell r="G1909"/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  <cell r="G1928"/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  <cell r="G1929"/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  <cell r="G1930"/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  <cell r="G1931"/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  <cell r="G1932"/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  <cell r="G1933"/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  <cell r="G1934"/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  <cell r="G1935"/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  <cell r="G1936"/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  <cell r="G1937"/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  <cell r="G1938"/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  <cell r="G1939"/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  <cell r="G1940"/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  <cell r="G1941"/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  <cell r="G1944"/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  <cell r="G1945"/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  <cell r="G1946"/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  <cell r="G1947"/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  <cell r="G1948"/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  <cell r="G1949"/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  <cell r="G1957"/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  <cell r="G1958"/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  <cell r="G1961"/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  <cell r="G1962"/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  <cell r="G1965"/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  <cell r="G1966"/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  <cell r="G1967"/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  <cell r="G1968"/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  <cell r="G1969"/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  <cell r="G1970"/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  <cell r="G1971"/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  <cell r="G1972"/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  <cell r="G1977"/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  <cell r="G1978"/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  <cell r="G1983"/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  <cell r="G1984"/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  <cell r="G1985"/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  <cell r="G1986"/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  <cell r="G1989"/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  <cell r="G1990"/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  <cell r="G1991"/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  <cell r="G1992"/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  <cell r="G1993"/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  <cell r="G1994"/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  <cell r="G1995"/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  <cell r="G1996"/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  <cell r="G1997"/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  <cell r="G1998"/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  <cell r="G1999"/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  <cell r="G2000"/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  <cell r="G2001"/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  <cell r="G2006"/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  <cell r="G2007"/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  <cell r="G2008"/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  <cell r="G2010"/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  <cell r="G2017"/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  <cell r="G2018"/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  <cell r="G2019"/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  <cell r="G2020"/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B2022"/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B2023"/>
          <cell r="C2023" t="str">
            <v>EACH</v>
          </cell>
          <cell r="D2023" t="str">
            <v>ANCHOR ASSEMBLY REBUILT, MGS TYPE A</v>
          </cell>
          <cell r="F2023">
            <v>0</v>
          </cell>
          <cell r="G2023"/>
        </row>
        <row r="2024">
          <cell r="A2024" t="str">
            <v>606E27811</v>
          </cell>
          <cell r="B2024"/>
          <cell r="C2024" t="str">
            <v>EACH</v>
          </cell>
          <cell r="D2024" t="str">
            <v>ANCHOR ASSEMBLY REBUILT, MGS TYPE A, AS PER PLAN</v>
          </cell>
          <cell r="F2024">
            <v>0</v>
          </cell>
          <cell r="G2024"/>
        </row>
        <row r="2025">
          <cell r="A2025" t="str">
            <v>606E27840</v>
          </cell>
          <cell r="B2025"/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B2026"/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B2027"/>
          <cell r="C2027" t="str">
            <v>EACH</v>
          </cell>
          <cell r="D2027" t="str">
            <v>ANCHOR ASSEMBLY REBUILT, MGS TYPE B</v>
          </cell>
          <cell r="F2027">
            <v>0</v>
          </cell>
          <cell r="G2027"/>
        </row>
        <row r="2028">
          <cell r="A2028" t="str">
            <v>606E27847</v>
          </cell>
          <cell r="B2028"/>
          <cell r="C2028" t="str">
            <v>EACH</v>
          </cell>
          <cell r="D2028" t="str">
            <v>ANCHOR ASSEMBLY REBUILT, MGS TYPE B, AS PER PLAN</v>
          </cell>
          <cell r="F2028">
            <v>0</v>
          </cell>
          <cell r="G2028"/>
        </row>
        <row r="2029">
          <cell r="A2029" t="str">
            <v>606E27850</v>
          </cell>
          <cell r="B2029"/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B2030"/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B2031"/>
          <cell r="C2031" t="str">
            <v>EACH</v>
          </cell>
          <cell r="D2031" t="str">
            <v>ANCHOR ASSEMBLY REBUILT, MGS TYPE E</v>
          </cell>
          <cell r="F2031">
            <v>0</v>
          </cell>
          <cell r="G2031"/>
        </row>
        <row r="2032">
          <cell r="A2032" t="str">
            <v>606E27861</v>
          </cell>
          <cell r="B2032"/>
          <cell r="C2032" t="str">
            <v>EACH</v>
          </cell>
          <cell r="D2032" t="str">
            <v>ANCHOR ASSEMBLY REBUILT, MGS TYPE E, AS PER PLAN</v>
          </cell>
          <cell r="F2032">
            <v>0</v>
          </cell>
          <cell r="G2032"/>
        </row>
        <row r="2033">
          <cell r="A2033" t="str">
            <v>606E27900</v>
          </cell>
          <cell r="B2033"/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B2034"/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B2035"/>
          <cell r="C2035" t="str">
            <v>EACH</v>
          </cell>
          <cell r="D2035" t="str">
            <v>ANCHOR ASSEMBLY REBUILT, MGS TYPE T</v>
          </cell>
          <cell r="F2035">
            <v>0</v>
          </cell>
          <cell r="G2035"/>
        </row>
        <row r="2036">
          <cell r="A2036" t="str">
            <v>606E27911</v>
          </cell>
          <cell r="B2036"/>
          <cell r="C2036" t="str">
            <v>EACH</v>
          </cell>
          <cell r="D2036" t="str">
            <v>ANCHOR ASSEMBLY REBUILT, MGS TYPE T, AS PER PLAN</v>
          </cell>
          <cell r="F2036">
            <v>0</v>
          </cell>
          <cell r="G2036"/>
        </row>
        <row r="2037">
          <cell r="A2037" t="str">
            <v>606E28000</v>
          </cell>
          <cell r="B2037"/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B2038"/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B2039"/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B2063"/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B2065"/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  <cell r="G2071"/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  <cell r="G2072"/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  <cell r="G2075"/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  <cell r="G2076"/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  <cell r="G2079"/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  <cell r="G2080"/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  <cell r="G2081"/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  <cell r="G2082"/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  <cell r="G2085"/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  <cell r="G2086"/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  <cell r="G2090"/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  <cell r="G2091"/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  <cell r="G2094"/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  <cell r="G2095"/>
        </row>
        <row r="2096">
          <cell r="A2096" t="str">
            <v>606E35120</v>
          </cell>
          <cell r="B2096"/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B2097"/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  <cell r="G2108"/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  <cell r="G2109"/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  <cell r="G2110"/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  <cell r="G2111"/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  <cell r="G2114"/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  <cell r="G2115"/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  <cell r="G2116"/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  <cell r="G2117"/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  <cell r="G2118"/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  <cell r="G2119"/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  <cell r="G2120"/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  <cell r="G2121"/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  <cell r="G2122"/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  <cell r="G2123"/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  <cell r="G2124"/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  <cell r="G2125"/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  <cell r="G2126"/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  <cell r="G2127"/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  <cell r="G2128"/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  <cell r="G2129"/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  <cell r="G2130"/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  <cell r="G2131"/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  <cell r="G2140"/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  <cell r="G2141"/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  <cell r="G2142"/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  <cell r="G2145"/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  <cell r="G2146"/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  <cell r="G2147"/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  <cell r="G2148"/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  <cell r="G2155"/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  <cell r="G2156"/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  <cell r="G2157"/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  <cell r="G2158"/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  <cell r="G2159"/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  <cell r="G2160"/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  <cell r="G2161"/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  <cell r="G2162"/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  <cell r="G2163"/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  <cell r="G2164"/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  <cell r="G2165"/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  <cell r="G2166"/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  <cell r="G2167"/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  <cell r="G2168"/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  <cell r="G2169"/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  <cell r="G2170"/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  <cell r="G2171"/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  <cell r="G2172"/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  <cell r="G2173"/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  <cell r="G2174"/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  <cell r="G2175"/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  <cell r="G2176"/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  <cell r="G2177"/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  <cell r="G2178"/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  <cell r="G2179"/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  <cell r="G2180"/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  <cell r="G2181"/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  <cell r="G2182"/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  <cell r="G2183"/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  <cell r="G2184"/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  <cell r="G2185"/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  <cell r="G2186"/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  <cell r="G2187"/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  <cell r="G2188"/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  <cell r="G2189"/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  <cell r="G2194"/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  <cell r="G2195"/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  <cell r="G2196"/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  <cell r="G2197"/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  <cell r="G2198"/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  <cell r="G2199"/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  <cell r="G2200"/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  <cell r="G2201"/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  <cell r="G2202"/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  <cell r="G2203"/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  <cell r="G2204"/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  <cell r="G2205"/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  <cell r="G2206"/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  <cell r="G2207"/>
        </row>
        <row r="2208">
          <cell r="A2208" t="str">
            <v>608E20010</v>
          </cell>
          <cell r="B2208"/>
          <cell r="C2208" t="str">
            <v>SF</v>
          </cell>
          <cell r="D2208" t="str">
            <v>3" ASPHALT CONCRETE WALK</v>
          </cell>
          <cell r="F2208">
            <v>0</v>
          </cell>
          <cell r="G2208"/>
        </row>
        <row r="2209">
          <cell r="A2209" t="str">
            <v>608E20011</v>
          </cell>
          <cell r="B2209"/>
          <cell r="C2209" t="str">
            <v>SF</v>
          </cell>
          <cell r="D2209" t="str">
            <v>3" ASPHALT CONCRETE WALK, AS PER PLAN</v>
          </cell>
          <cell r="F2209">
            <v>0</v>
          </cell>
          <cell r="G2209"/>
        </row>
        <row r="2210">
          <cell r="A2210" t="str">
            <v>608E21000</v>
          </cell>
          <cell r="B2210"/>
          <cell r="C2210" t="str">
            <v>SF</v>
          </cell>
          <cell r="D2210" t="str">
            <v>4" ASPHALT CONCRETE WALK</v>
          </cell>
          <cell r="F2210">
            <v>0</v>
          </cell>
          <cell r="G2210"/>
        </row>
        <row r="2211">
          <cell r="A2211" t="str">
            <v>608E21001</v>
          </cell>
          <cell r="B2211"/>
          <cell r="C2211" t="str">
            <v>SF</v>
          </cell>
          <cell r="D2211" t="str">
            <v>4" ASPHALT CONCRETE WALK, AS PER PLAN</v>
          </cell>
          <cell r="F2211">
            <v>0</v>
          </cell>
          <cell r="G2211"/>
        </row>
        <row r="2212">
          <cell r="A2212" t="str">
            <v>608E21200</v>
          </cell>
          <cell r="B2212"/>
          <cell r="C2212" t="str">
            <v>SF</v>
          </cell>
          <cell r="D2212" t="str">
            <v>TEMPORARY ASPHALT CONCRETE WALK</v>
          </cell>
          <cell r="F2212">
            <v>0</v>
          </cell>
          <cell r="G2212"/>
        </row>
        <row r="2213">
          <cell r="A2213" t="str">
            <v>608E21201</v>
          </cell>
          <cell r="B2213"/>
          <cell r="C2213" t="str">
            <v>SF</v>
          </cell>
          <cell r="D2213" t="str">
            <v>TEMPORARY ASPHALT CONCRETE WALK, AS PER PLAN</v>
          </cell>
          <cell r="F2213">
            <v>0</v>
          </cell>
          <cell r="G2213"/>
        </row>
        <row r="2214">
          <cell r="A2214" t="str">
            <v>608E30000</v>
          </cell>
          <cell r="B2214"/>
          <cell r="C2214" t="str">
            <v>SF</v>
          </cell>
          <cell r="D2214" t="str">
            <v>AGGREGATE WALK</v>
          </cell>
          <cell r="F2214">
            <v>0</v>
          </cell>
          <cell r="G2214"/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  <cell r="G2215"/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  <cell r="G2216"/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  <cell r="G2217"/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  <cell r="G2218"/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  <cell r="G2219"/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  <cell r="G2220"/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  <cell r="G2221"/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  <cell r="G2222"/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  <cell r="G2226"/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  <cell r="G2227"/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  <cell r="G2228"/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  <cell r="G2229"/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  <cell r="G2230"/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  <cell r="G2231"/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  <cell r="G2232"/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  <cell r="G2233"/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  <cell r="G2234"/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  <cell r="G2235"/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  <cell r="G2236"/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  <cell r="G2237"/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  <cell r="G2238"/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  <cell r="G2239"/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  <cell r="G2240"/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  <cell r="G2241"/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  <cell r="G2242"/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  <cell r="G2243"/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  <cell r="G2244"/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  <cell r="G2245"/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  <cell r="G2246"/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  <cell r="G2247"/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  <cell r="G2248"/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  <cell r="G2249"/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  <cell r="G2250"/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  <cell r="G2251"/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  <cell r="G2252"/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  <cell r="G2253"/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  <cell r="G2254"/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  <cell r="G2255"/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  <cell r="G2256"/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  <cell r="G2257"/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  <cell r="G2258"/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  <cell r="G2259"/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  <cell r="G2260"/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  <cell r="G2261"/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  <cell r="G2262"/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  <cell r="G2263"/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  <cell r="G2278"/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  <cell r="G2279"/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  <cell r="G2280"/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  <cell r="G2281"/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  <cell r="G2282"/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  <cell r="G2283"/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  <cell r="G2284"/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  <cell r="G2285"/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  <cell r="G2301"/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  <cell r="G2302"/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  <cell r="G2303"/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  <cell r="G2304"/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  <cell r="G2522"/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  <cell r="G2523"/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  <cell r="G2524"/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  <cell r="G2525"/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  <cell r="G2526"/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  <cell r="G2527"/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  <cell r="G2528"/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  <cell r="G2529"/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  <cell r="G2530"/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  <cell r="G2531"/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  <cell r="G2532"/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  <cell r="G2533"/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  <cell r="G2534"/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  <cell r="G2535"/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  <cell r="G2536"/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  <cell r="G2537"/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  <cell r="G2538"/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  <cell r="G2539"/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  <cell r="G2540"/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  <cell r="G2541"/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  <cell r="G2542"/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  <cell r="G2543"/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  <cell r="G2544"/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  <cell r="G2545"/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  <cell r="G2546"/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  <cell r="G2547"/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  <cell r="G2548"/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  <cell r="G2549"/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  <cell r="G2550"/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  <cell r="G2551"/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  <cell r="G2552"/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  <cell r="G2553"/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  <cell r="G2554"/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  <cell r="G2555"/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  <cell r="G2556"/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  <cell r="G2557"/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  <cell r="G2558"/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  <cell r="G2559"/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  <cell r="G2560"/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  <cell r="G2561"/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  <cell r="G2562"/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  <cell r="G2563"/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  <cell r="G2564"/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  <cell r="G2565"/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  <cell r="G2566"/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  <cell r="G2567"/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  <cell r="G2568"/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  <cell r="G2569"/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  <cell r="G2570"/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  <cell r="G2571"/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  <cell r="G2572"/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  <cell r="G2573"/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  <cell r="G2574"/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  <cell r="G2575"/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  <cell r="G2576"/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  <cell r="G2577"/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  <cell r="G2578"/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  <cell r="G2579"/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  <cell r="G2580"/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  <cell r="G2581"/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  <cell r="G2582"/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  <cell r="G2583"/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  <cell r="G2584"/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  <cell r="G2585"/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  <cell r="G2586"/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  <cell r="G2587"/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  <cell r="G2588"/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  <cell r="G2589"/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  <cell r="G2590"/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  <cell r="G2591"/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  <cell r="G2592"/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  <cell r="G2593"/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  <cell r="G2594"/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  <cell r="G2595"/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  <cell r="G2596"/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  <cell r="G2597"/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  <cell r="G2598"/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  <cell r="G2599"/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  <cell r="G2600"/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  <cell r="G2601"/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  <cell r="G2602"/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  <cell r="G2603"/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  <cell r="G2604"/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  <cell r="G2605"/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  <cell r="G2606"/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  <cell r="G2607"/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  <cell r="G2608"/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  <cell r="G2609"/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  <cell r="G2610"/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  <cell r="G2611"/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  <cell r="G2612"/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  <cell r="G2613"/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  <cell r="G2614"/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  <cell r="G2615"/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  <cell r="G2616"/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  <cell r="G2617"/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  <cell r="G2618"/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  <cell r="G2619"/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  <cell r="G2620"/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  <cell r="G2621"/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  <cell r="G2622"/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  <cell r="G2623"/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  <cell r="G2624"/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  <cell r="G2625"/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  <cell r="G2626"/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  <cell r="G2627"/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  <cell r="G2628"/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  <cell r="G2629"/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  <cell r="G2630"/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  <cell r="G2631"/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  <cell r="G2632"/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  <cell r="G2633"/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  <cell r="G2634"/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  <cell r="G2635"/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  <cell r="G2636"/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  <cell r="G2637"/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  <cell r="G2638"/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  <cell r="G2639"/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  <cell r="G2640"/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  <cell r="G2641"/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  <cell r="G2642"/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  <cell r="G2657"/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  <cell r="G2658"/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  <cell r="G2659"/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  <cell r="G2660"/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  <cell r="G2661"/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  <cell r="G2662"/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  <cell r="G2663"/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  <cell r="G2664"/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  <cell r="G2665"/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  <cell r="G2666"/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  <cell r="G2667"/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  <cell r="G2668"/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  <cell r="G2669"/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  <cell r="G2670"/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  <cell r="G2671"/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  <cell r="G2672"/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  <cell r="G2673"/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  <cell r="G2674"/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  <cell r="G2675"/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  <cell r="G2676"/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  <cell r="G2677"/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  <cell r="G2678"/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  <cell r="G2679"/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  <cell r="G2680"/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  <cell r="G2681"/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  <cell r="G2682"/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  <cell r="G2683"/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  <cell r="G2684"/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  <cell r="G2685"/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  <cell r="G2686"/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  <cell r="G2687"/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  <cell r="G2688"/>
        </row>
        <row r="2689">
          <cell r="A2689" t="str">
            <v>611E94942</v>
          </cell>
          <cell r="B2689"/>
          <cell r="C2689" t="str">
            <v>FT</v>
          </cell>
          <cell r="D2689" t="str">
            <v>9' X 7' CONDUIT, TYPE A, 706.05</v>
          </cell>
          <cell r="F2689">
            <v>0</v>
          </cell>
          <cell r="G2689"/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  <cell r="G2690"/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  <cell r="G2691"/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  <cell r="G2692"/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  <cell r="G2693"/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  <cell r="G2694"/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  <cell r="G2695"/>
        </row>
        <row r="2696">
          <cell r="A2696" t="str">
            <v>611E94981</v>
          </cell>
          <cell r="B2696"/>
          <cell r="C2696" t="str">
            <v>FT</v>
          </cell>
          <cell r="D2696" t="str">
            <v>10' X 4' CONDUIT, TYPE A, 706.05, AS PER PLAN</v>
          </cell>
          <cell r="F2696">
            <v>0</v>
          </cell>
          <cell r="G2696"/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  <cell r="G2697"/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  <cell r="G2698"/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  <cell r="G2699"/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  <cell r="G2700"/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  <cell r="G2701"/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  <cell r="G2702"/>
        </row>
        <row r="2703">
          <cell r="A2703" t="str">
            <v>611E95500</v>
          </cell>
          <cell r="B2703"/>
          <cell r="C2703" t="str">
            <v>FT</v>
          </cell>
          <cell r="D2703" t="str">
            <v>10' X 8' CONDUIT, TYPE A, 706.05</v>
          </cell>
          <cell r="F2703">
            <v>0</v>
          </cell>
          <cell r="G2703"/>
        </row>
        <row r="2704">
          <cell r="A2704" t="str">
            <v>611E95501</v>
          </cell>
          <cell r="B2704"/>
          <cell r="C2704" t="str">
            <v>FT</v>
          </cell>
          <cell r="D2704" t="str">
            <v>10' X 8' CONDUIT, TYPE A, 706.05, AS PER PLAN</v>
          </cell>
          <cell r="F2704">
            <v>0</v>
          </cell>
          <cell r="G2704"/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  <cell r="G2705"/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  <cell r="G2706"/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  <cell r="G2707"/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  <cell r="G2708"/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  <cell r="G2709"/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  <cell r="G2710"/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  <cell r="G2711"/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  <cell r="G2712"/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  <cell r="G2713"/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  <cell r="G2714"/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  <cell r="G2715"/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  <cell r="G2716"/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  <cell r="G2717"/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  <cell r="G2718"/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  <cell r="G2719"/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  <cell r="G2720"/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  <cell r="G2721"/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  <cell r="G2722"/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  <cell r="G2723"/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  <cell r="G2724"/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  <cell r="G2725"/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  <cell r="G2726"/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  <cell r="G2727"/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  <cell r="G2728"/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  <cell r="G2729"/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  <cell r="G2730"/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  <cell r="G2731"/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  <cell r="G2732"/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  <cell r="G2733"/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  <cell r="G2734"/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  <cell r="G2735"/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  <cell r="G2736"/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  <cell r="G2737"/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  <cell r="G2738"/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  <cell r="G2739"/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  <cell r="G2740"/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  <cell r="G2741"/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  <cell r="G2742"/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  <cell r="G2743"/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  <cell r="G2744"/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  <cell r="G2745"/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  <cell r="G2746"/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  <cell r="G2747"/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  <cell r="G2748"/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  <cell r="G2749"/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  <cell r="G2750"/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  <cell r="G2751"/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  <cell r="G2752"/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  <cell r="G2753"/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  <cell r="G2754"/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  <cell r="G2755"/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  <cell r="G2756"/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  <cell r="G2757"/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  <cell r="G2758"/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  <cell r="G2759"/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  <cell r="G2760"/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  <cell r="G2761"/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  <cell r="G2762"/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  <cell r="G2763"/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  <cell r="G2764"/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  <cell r="G2765"/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  <cell r="G2766"/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  <cell r="G2767"/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  <cell r="G2768"/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  <cell r="G2769"/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  <cell r="G2770"/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  <cell r="G2771"/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  <cell r="G2772"/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  <cell r="G2773"/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  <cell r="G2774"/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  <cell r="G2775"/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  <cell r="G2776"/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  <cell r="G2777"/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  <cell r="G2778"/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  <cell r="G2779"/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  <cell r="G2780"/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  <cell r="G2781"/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  <cell r="G2782"/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  <cell r="G2783"/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  <cell r="G2784"/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  <cell r="G2785"/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  <cell r="G2786"/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  <cell r="G2787"/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  <cell r="G2788"/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  <cell r="G2789"/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  <cell r="G2790"/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  <cell r="G2791"/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  <cell r="G2792"/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  <cell r="G2793"/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  <cell r="G2794"/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  <cell r="G2795"/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  <cell r="G2796"/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  <cell r="G2797"/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  <cell r="G2798"/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  <cell r="G2805"/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  <cell r="G2810"/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  <cell r="G2819"/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  <cell r="G2820"/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  <cell r="G2821"/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  <cell r="G2822"/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  <cell r="G2823"/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  <cell r="G2824"/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  <cell r="G2825"/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  <cell r="G2826"/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  <cell r="G2827"/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  <cell r="G2828"/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  <cell r="G2829"/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  <cell r="G2830"/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  <cell r="G2831"/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  <cell r="G2832"/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  <cell r="G2833"/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  <cell r="G2834"/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  <cell r="G2835"/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  <cell r="G2836"/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  <cell r="G2837"/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  <cell r="G2838"/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  <cell r="G2839"/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  <cell r="G2840"/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  <cell r="G2841"/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  <cell r="G2842"/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  <cell r="G2843"/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  <cell r="G2844"/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  <cell r="G2845"/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  <cell r="G2846"/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  <cell r="G2847"/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  <cell r="G2848"/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  <cell r="G2849"/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  <cell r="G2850"/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  <cell r="G2851"/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  <cell r="G2852"/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  <cell r="G2853"/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  <cell r="G2854"/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  <cell r="G2855"/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  <cell r="G2856"/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  <cell r="G2857"/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  <cell r="G2858"/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  <cell r="G2859"/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  <cell r="G2860"/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  <cell r="G2861"/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  <cell r="G2862"/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  <cell r="G2863"/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  <cell r="G2864"/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  <cell r="G2865"/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  <cell r="G2866"/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  <cell r="G2867"/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  <cell r="G2868"/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  <cell r="G2869"/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  <cell r="G2870"/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  <cell r="G2871"/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  <cell r="G2872"/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  <cell r="G2873"/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  <cell r="G2874"/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  <cell r="G2875"/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  <cell r="G2876"/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  <cell r="G2877"/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  <cell r="G2878"/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  <cell r="G2879"/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  <cell r="G2880"/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  <cell r="G2881"/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  <cell r="G2882"/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  <cell r="G2883"/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  <cell r="G2884"/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  <cell r="G2885"/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  <cell r="G2886"/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  <cell r="G2887"/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  <cell r="G2888"/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  <cell r="G2889"/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  <cell r="G2891"/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  <cell r="G2892"/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  <cell r="G2893"/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  <cell r="G2894"/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  <cell r="G2895"/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  <cell r="G2896"/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  <cell r="G2897"/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  <cell r="G2898"/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  <cell r="G2899"/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  <cell r="G2900"/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  <cell r="G2901"/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  <cell r="G2902"/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  <cell r="G2903"/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  <cell r="G2904"/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  <cell r="G2905"/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  <cell r="G2906"/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  <cell r="G2907"/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  <cell r="G2908"/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  <cell r="G2909"/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  <cell r="G2910"/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  <cell r="G2911"/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  <cell r="G2912"/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  <cell r="G2913"/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  <cell r="G2914"/>
        </row>
        <row r="2915">
          <cell r="A2915" t="str">
            <v>611E98805</v>
          </cell>
          <cell r="B2915"/>
          <cell r="C2915" t="str">
            <v>EACH</v>
          </cell>
          <cell r="D2915" t="str">
            <v>INLET, NO. 3B50, AS PER PLAN</v>
          </cell>
          <cell r="F2915">
            <v>0</v>
          </cell>
          <cell r="G2915"/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  <cell r="G2916"/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  <cell r="G2917"/>
        </row>
        <row r="2918">
          <cell r="A2918" t="str">
            <v>611E98814</v>
          </cell>
          <cell r="B2918"/>
          <cell r="C2918" t="str">
            <v>EACH</v>
          </cell>
          <cell r="D2918" t="str">
            <v>INLET, NO. 3C50</v>
          </cell>
          <cell r="F2918">
            <v>0</v>
          </cell>
          <cell r="G2918"/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  <cell r="G2919"/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  <cell r="G2920"/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  <cell r="G2921"/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  <cell r="G2922"/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  <cell r="G2923"/>
        </row>
        <row r="2924">
          <cell r="A2924" t="str">
            <v>611E98830</v>
          </cell>
          <cell r="B2924"/>
          <cell r="C2924" t="str">
            <v>EACH</v>
          </cell>
          <cell r="D2924" t="str">
            <v>INLET, NO. 3E</v>
          </cell>
          <cell r="F2924">
            <v>0</v>
          </cell>
          <cell r="G2924"/>
        </row>
        <row r="2925">
          <cell r="A2925" t="str">
            <v>611E98840</v>
          </cell>
          <cell r="B2925"/>
          <cell r="C2925" t="str">
            <v>EACH</v>
          </cell>
          <cell r="D2925" t="str">
            <v>INLET, NO. 2-A-6</v>
          </cell>
          <cell r="F2925">
            <v>0</v>
          </cell>
          <cell r="G2925"/>
        </row>
        <row r="2926">
          <cell r="A2926" t="str">
            <v>611E98841</v>
          </cell>
          <cell r="B2926"/>
          <cell r="C2926" t="str">
            <v>EACH</v>
          </cell>
          <cell r="D2926" t="str">
            <v>INLET, NO. 2-A-6, AS PER PLAN</v>
          </cell>
          <cell r="F2926">
            <v>0</v>
          </cell>
          <cell r="G2926"/>
        </row>
        <row r="2927">
          <cell r="A2927" t="str">
            <v>611E98850</v>
          </cell>
          <cell r="B2927"/>
          <cell r="C2927" t="str">
            <v>EACH</v>
          </cell>
          <cell r="D2927" t="str">
            <v>INLET, NO. 2-A-8</v>
          </cell>
          <cell r="F2927">
            <v>0</v>
          </cell>
          <cell r="G2927"/>
        </row>
        <row r="2928">
          <cell r="A2928" t="str">
            <v>611E98851</v>
          </cell>
          <cell r="B2928"/>
          <cell r="C2928" t="str">
            <v>EACH</v>
          </cell>
          <cell r="D2928" t="str">
            <v>INLET, NO. 2-A-8, AS PER PLAN</v>
          </cell>
          <cell r="F2928">
            <v>0</v>
          </cell>
          <cell r="G2928"/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  <cell r="G2929"/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  <cell r="G2930"/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  <cell r="G2931"/>
        </row>
        <row r="2932">
          <cell r="A2932" t="str">
            <v>611E98871</v>
          </cell>
          <cell r="B2932"/>
          <cell r="C2932" t="str">
            <v>EACH</v>
          </cell>
          <cell r="D2932" t="str">
            <v>INLET, NO. 2-A-12, AS PER PLAN</v>
          </cell>
          <cell r="F2932">
            <v>0</v>
          </cell>
          <cell r="G2932"/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  <cell r="G2933"/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  <cell r="G2934"/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  <cell r="G2935"/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  <cell r="G2936"/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  <cell r="G2937"/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  <cell r="G2938"/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  <cell r="G2939"/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  <cell r="G2940"/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  <cell r="G2941"/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  <cell r="G2942"/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  <cell r="G2943"/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  <cell r="G2944"/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  <cell r="G2945"/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  <cell r="G2946"/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  <cell r="G2947"/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  <cell r="G2948"/>
        </row>
        <row r="2949">
          <cell r="A2949" t="str">
            <v>611E99074</v>
          </cell>
          <cell r="B2949"/>
          <cell r="C2949" t="str">
            <v>EACH</v>
          </cell>
          <cell r="D2949" t="str">
            <v>BARRIER INLET, SINGLE SLOPE, TYPE D</v>
          </cell>
          <cell r="F2949">
            <v>0</v>
          </cell>
          <cell r="G2949"/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  <cell r="G2950"/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  <cell r="G2951"/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  <cell r="G2952"/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  <cell r="G2953"/>
        </row>
        <row r="2954">
          <cell r="A2954" t="str">
            <v>611E99095</v>
          </cell>
          <cell r="B2954"/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  <cell r="G2954"/>
        </row>
        <row r="2955">
          <cell r="A2955" t="str">
            <v>611E99100</v>
          </cell>
          <cell r="B2955"/>
          <cell r="C2955" t="str">
            <v>EACH</v>
          </cell>
          <cell r="D2955" t="str">
            <v>INLET, NO. 3 FOR SINGLE SLOPE BARRIER, TYPE B1</v>
          </cell>
          <cell r="F2955">
            <v>0</v>
          </cell>
          <cell r="G2955"/>
        </row>
        <row r="2956">
          <cell r="A2956" t="str">
            <v>611E99101</v>
          </cell>
          <cell r="B2956"/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  <cell r="G2956"/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  <cell r="G2957"/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  <cell r="G2958"/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  <cell r="G2959"/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  <cell r="G2960"/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  <cell r="G2961"/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  <cell r="G2962"/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  <cell r="G2963"/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  <cell r="G2964"/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  <cell r="G2965"/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  <cell r="G2966"/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  <cell r="G2967"/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  <cell r="G2968"/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  <cell r="G2969"/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  <cell r="G2970"/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  <cell r="G2971"/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  <cell r="G2972"/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  <cell r="G2973"/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  <cell r="G2974"/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  <cell r="G2975"/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  <cell r="G2976"/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  <cell r="G2977"/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  <cell r="G2978"/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  <cell r="G2979"/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  <cell r="G2980"/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  <cell r="G2982"/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  <cell r="G2983"/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  <cell r="G2984"/>
        </row>
        <row r="2985">
          <cell r="A2985" t="str">
            <v>611E99571</v>
          </cell>
          <cell r="B2985"/>
          <cell r="C2985" t="str">
            <v>EACH</v>
          </cell>
          <cell r="D2985" t="str">
            <v>MANHOLE, NO. 2, AS PER PLAN</v>
          </cell>
          <cell r="F2985">
            <v>0</v>
          </cell>
          <cell r="G2985"/>
        </row>
        <row r="2986">
          <cell r="A2986" t="str">
            <v>611E99574</v>
          </cell>
          <cell r="B2986"/>
          <cell r="C2986" t="str">
            <v>EACH</v>
          </cell>
          <cell r="D2986" t="str">
            <v>MANHOLE, NO. 3</v>
          </cell>
          <cell r="F2986">
            <v>0</v>
          </cell>
          <cell r="G2986"/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  <cell r="G2987"/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  <cell r="G2988"/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  <cell r="G2989"/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  <cell r="G2990"/>
        </row>
        <row r="2991">
          <cell r="A2991" t="str">
            <v>611E99583</v>
          </cell>
          <cell r="B2991"/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  <cell r="G2991"/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  <cell r="G2992"/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  <cell r="G2993"/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  <cell r="G2994"/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  <cell r="G2995"/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  <cell r="G2996"/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  <cell r="G2997"/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  <cell r="G2998"/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  <cell r="G2999"/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  <cell r="G3000"/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  <cell r="G3001"/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  <cell r="G3002"/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  <cell r="G3003"/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  <cell r="G3004"/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  <cell r="G3005"/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  <cell r="G3006"/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  <cell r="G3007"/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  <cell r="G3009"/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  <cell r="G3010"/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  <cell r="G3011"/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  <cell r="G3012"/>
        </row>
        <row r="3013">
          <cell r="A3013" t="str">
            <v>611E99721</v>
          </cell>
          <cell r="B3013"/>
          <cell r="C3013" t="str">
            <v>EACH</v>
          </cell>
          <cell r="D3013" t="str">
            <v>INSPECTION WELL, AS PER PLAN</v>
          </cell>
          <cell r="F3013">
            <v>0</v>
          </cell>
          <cell r="G3013"/>
        </row>
        <row r="3014">
          <cell r="A3014" t="str">
            <v>611E99730</v>
          </cell>
          <cell r="B3014"/>
          <cell r="C3014" t="str">
            <v>EACH</v>
          </cell>
          <cell r="D3014" t="str">
            <v>JUNCTION CHAMBER</v>
          </cell>
          <cell r="F3014">
            <v>0</v>
          </cell>
          <cell r="G3014"/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  <cell r="G3015"/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  <cell r="G3016"/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  <cell r="G3017"/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  <cell r="G3018"/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  <cell r="G3019"/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  <cell r="G3020"/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  <cell r="G3021"/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  <cell r="G3022"/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  <cell r="G3023"/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  <cell r="G3024"/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  <cell r="G3025"/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  <cell r="G3030"/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  <cell r="G3031"/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  <cell r="G3032"/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  <cell r="G3033"/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  <cell r="G3034"/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  <cell r="G3035"/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  <cell r="G3036"/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  <cell r="G3037"/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  <cell r="G3038"/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  <cell r="G3039"/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  <cell r="G3040"/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  <cell r="G3041"/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  <cell r="G3042"/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  <cell r="G3043"/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  <cell r="G3044"/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  <cell r="G3045"/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  <cell r="G3046"/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  <cell r="G3047"/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  <cell r="G3048"/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  <cell r="G3049"/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  <cell r="G3050"/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  <cell r="G3052"/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  <cell r="G3053"/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  <cell r="G3054"/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  <cell r="G3055"/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  <cell r="G3056"/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  <cell r="G3057"/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  <cell r="G3058"/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  <cell r="G3059"/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  <cell r="G3061"/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  <cell r="G3062"/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  <cell r="G3063"/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  <cell r="G3064"/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  <cell r="G3065"/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  <cell r="G3066"/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  <cell r="G3069"/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  <cell r="G3070"/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  <cell r="G3071"/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  <cell r="G3072"/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  <cell r="G3073"/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  <cell r="G3074"/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  <cell r="G3075"/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  <cell r="G3076"/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  <cell r="G3077"/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  <cell r="G3078"/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  <cell r="G3079"/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  <cell r="G3080"/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  <cell r="G3081"/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  <cell r="G3082"/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  <cell r="G3083"/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  <cell r="G3084"/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  <cell r="G3085"/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  <cell r="G3086"/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  <cell r="G3087"/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  <cell r="G3088"/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  <cell r="G3094"/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  <cell r="G3095"/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  <cell r="G3096"/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  <cell r="G3097"/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  <cell r="G3098"/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  <cell r="G3099"/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  <cell r="G3100"/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  <cell r="G3101"/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  <cell r="G3102"/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  <cell r="G3104"/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  <cell r="G3115"/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  <cell r="G3116"/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  <cell r="G3117"/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  <cell r="G3118"/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  <cell r="G3119"/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  <cell r="G3120"/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  <cell r="G3121"/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  <cell r="G3122"/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  <cell r="G3123"/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  <cell r="G3124"/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  <cell r="G3125"/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  <cell r="G3126"/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  <cell r="G3127"/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  <cell r="G3128"/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  <cell r="G3129"/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  <cell r="G3130"/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  <cell r="G3131"/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  <cell r="G3132"/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  <cell r="G3133"/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  <cell r="G3134"/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  <cell r="G3135"/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  <cell r="G3136"/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  <cell r="G3137"/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  <cell r="G3138"/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  <cell r="G3139"/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  <cell r="G3140"/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  <cell r="G3141"/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  <cell r="G3142"/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  <cell r="G3143"/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  <cell r="G3144"/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  <cell r="G3145"/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  <cell r="G3146"/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  <cell r="G3147"/>
        </row>
        <row r="3148">
          <cell r="A3148" t="str">
            <v>614E21001</v>
          </cell>
          <cell r="B3148"/>
          <cell r="C3148" t="str">
            <v>MILE</v>
          </cell>
          <cell r="D3148" t="str">
            <v>WORK ZONE CENTER LINE, CLASS I, AS PER PLAN</v>
          </cell>
          <cell r="F3148">
            <v>0</v>
          </cell>
          <cell r="G3148"/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  <cell r="G3149"/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  <cell r="G3150"/>
        </row>
        <row r="3151">
          <cell r="A3151" t="str">
            <v>614E21100</v>
          </cell>
          <cell r="B3151"/>
          <cell r="C3151" t="str">
            <v>MILE</v>
          </cell>
          <cell r="D3151" t="str">
            <v>WORK ZONE CENTER LINE, CLASS I, 642 PAINT</v>
          </cell>
          <cell r="F3151">
            <v>0</v>
          </cell>
          <cell r="G3151"/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  <cell r="G3152"/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  <cell r="G3153"/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  <cell r="G3154"/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  <cell r="G3155"/>
        </row>
        <row r="3156">
          <cell r="A3156" t="str">
            <v>614E21350</v>
          </cell>
          <cell r="B3156"/>
          <cell r="C3156" t="str">
            <v>MILE</v>
          </cell>
          <cell r="D3156" t="str">
            <v>WORK ZONE CENTER LINE, CLASS I, 873</v>
          </cell>
          <cell r="F3156">
            <v>0</v>
          </cell>
          <cell r="G3156"/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  <cell r="G3157"/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  <cell r="G3158"/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  <cell r="G3159"/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  <cell r="G3160"/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  <cell r="G3161"/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  <cell r="G3162"/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  <cell r="G3163"/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  <cell r="G3164"/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  <cell r="G3165"/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  <cell r="G3166"/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  <cell r="G3167"/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  <cell r="G3168"/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  <cell r="G3169"/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  <cell r="G3170"/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  <cell r="G3171"/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  <cell r="G3172"/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  <cell r="G3173"/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  <cell r="G3174"/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  <cell r="G3175"/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  <cell r="G3176"/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  <cell r="G3177"/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  <cell r="G3178"/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  <cell r="G3179"/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  <cell r="G3180"/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  <cell r="G3181"/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  <cell r="G3182"/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  <cell r="G3183"/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  <cell r="G3184"/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  <cell r="G3185"/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  <cell r="G3186"/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  <cell r="G3187"/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  <cell r="G3188"/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  <cell r="G3189"/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  <cell r="G3190"/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  <cell r="G3191"/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  <cell r="G3192"/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  <cell r="G3193"/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  <cell r="G3194"/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  <cell r="G3195"/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  <cell r="G3196"/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  <cell r="G3197"/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  <cell r="G3198"/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  <cell r="G3199"/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  <cell r="G3200"/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  <cell r="G3201"/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  <cell r="G3202"/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  <cell r="G3203"/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  <cell r="G3204"/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  <cell r="G3205"/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  <cell r="G3206"/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  <cell r="G3207"/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  <cell r="G3208"/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  <cell r="G3209"/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  <cell r="G3210"/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  <cell r="G3211"/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  <cell r="G3212"/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  <cell r="G3213"/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  <cell r="G3214"/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  <cell r="G3215"/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  <cell r="G3216"/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  <cell r="G3217"/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  <cell r="G3218"/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  <cell r="G3219"/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  <cell r="G3220"/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  <cell r="G3221"/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  <cell r="G3222"/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  <cell r="G3223"/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  <cell r="G3224"/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  <cell r="G3225"/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  <cell r="G3226"/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  <cell r="G3227"/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  <cell r="G3228"/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  <cell r="G3229"/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  <cell r="G3230"/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  <cell r="G3231"/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  <cell r="G3232"/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  <cell r="G3233"/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  <cell r="G3234"/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  <cell r="G3235"/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  <cell r="G3236"/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  <cell r="G3237"/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  <cell r="G3238"/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  <cell r="G3239"/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  <cell r="G3240"/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  <cell r="G3241"/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  <cell r="G3242"/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  <cell r="G3243"/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  <cell r="G3244"/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  <cell r="G3245"/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  <cell r="G3246"/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  <cell r="G3247"/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  <cell r="G3248"/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  <cell r="G3249"/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  <cell r="G3250"/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  <cell r="G3251"/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  <cell r="G3252"/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  <cell r="G3253"/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  <cell r="G3254"/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  <cell r="G3255"/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  <cell r="G3256"/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  <cell r="G3257"/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  <cell r="G3258"/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  <cell r="G3259"/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  <cell r="G3260"/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  <cell r="G3261"/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  <cell r="G3262"/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  <cell r="G3263"/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  <cell r="G3264"/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  <cell r="G3265"/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  <cell r="G3266"/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  <cell r="G3267"/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  <cell r="G3268"/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  <cell r="G3269"/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  <cell r="G3270"/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  <cell r="G3271"/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  <cell r="G3272"/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  <cell r="G3273"/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  <cell r="G3274"/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  <cell r="G3275"/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  <cell r="G3276"/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  <cell r="G3277"/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  <cell r="G3278"/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  <cell r="G3279"/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  <cell r="G3280"/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  <cell r="G3281"/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  <cell r="G3282"/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  <cell r="G3283"/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  <cell r="G3284"/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  <cell r="G3285"/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  <cell r="G3286"/>
        </row>
        <row r="3287">
          <cell r="A3287" t="str">
            <v>614E31200</v>
          </cell>
          <cell r="B3287"/>
          <cell r="C3287" t="str">
            <v>EACH</v>
          </cell>
          <cell r="D3287" t="str">
            <v>WORK ZONE WORD ON PAVEMENT, 72", CLASS I, 642 PAINT</v>
          </cell>
          <cell r="F3287">
            <v>0</v>
          </cell>
          <cell r="G3287"/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  <cell r="G3288"/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  <cell r="G3289"/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  <cell r="G3290"/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  <cell r="G3291"/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  <cell r="G3292"/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  <cell r="G3293"/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  <cell r="G3294"/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  <cell r="G3295"/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  <cell r="G3296"/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  <cell r="G3297"/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  <cell r="G3298"/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  <cell r="G3299"/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  <cell r="G3300"/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  <cell r="G3301"/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  <cell r="G3302"/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  <cell r="G3303"/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  <cell r="G3304"/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  <cell r="G3305"/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  <cell r="G3306"/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  <cell r="G3307"/>
        </row>
        <row r="3308">
          <cell r="A3308" t="str">
            <v>614E32600</v>
          </cell>
          <cell r="B3308"/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  <cell r="G3308"/>
        </row>
        <row r="3309">
          <cell r="A3309" t="str">
            <v>614E32658</v>
          </cell>
          <cell r="B3309"/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  <cell r="G3309"/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  <cell r="G3310"/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  <cell r="G3311"/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  <cell r="G3312"/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  <cell r="G3313"/>
        </row>
        <row r="3314">
          <cell r="A3314" t="str">
            <v>614E40050</v>
          </cell>
          <cell r="B3314"/>
          <cell r="C3314" t="str">
            <v>EACH</v>
          </cell>
          <cell r="D3314" t="str">
            <v>BUSINESS ENTRANCE SIGN</v>
          </cell>
          <cell r="F3314">
            <v>0</v>
          </cell>
          <cell r="G3314"/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  <cell r="G3315"/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  <cell r="G3321"/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  <cell r="G3322"/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  <cell r="G3323"/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  <cell r="G3324"/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  <cell r="G3325"/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  <cell r="G3326"/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  <cell r="G3327"/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  <cell r="G3329"/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  <cell r="G3330"/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  <cell r="G3331"/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  <cell r="G3332"/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  <cell r="G3333"/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  <cell r="G3334"/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  <cell r="G3335"/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  <cell r="G3336"/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  <cell r="G3337"/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  <cell r="G3338"/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  <cell r="G3342"/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  <cell r="G3343"/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  <cell r="G3344"/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  <cell r="G3345"/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  <cell r="G3362"/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  <cell r="G3363"/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  <cell r="G3364"/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  <cell r="G3365"/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  <cell r="G3366"/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  <cell r="G3367"/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  <cell r="G3368"/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  <cell r="G3369"/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  <cell r="G3370"/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  <cell r="G3371"/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  <cell r="G3372"/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  <cell r="G3373"/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  <cell r="G3374"/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  <cell r="G3375"/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  <cell r="G3376"/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  <cell r="G3377"/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  <cell r="G3378"/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  <cell r="G3381"/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  <cell r="G3382"/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  <cell r="G3383"/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  <cell r="G3384"/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  <cell r="G3385"/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  <cell r="G3386"/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  <cell r="G3389"/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  <cell r="G3390"/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  <cell r="G3391"/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  <cell r="G3392"/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  <cell r="G3393"/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  <cell r="G3394"/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  <cell r="G3395"/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  <cell r="G3396"/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  <cell r="G3397"/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  <cell r="G3398"/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  <cell r="G3401"/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  <cell r="G3402"/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  <cell r="G3403"/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  <cell r="G3404"/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  <cell r="G3405"/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  <cell r="G3406"/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  <cell r="G3407"/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  <cell r="G3408"/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  <cell r="G3409"/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  <cell r="G3410"/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  <cell r="G3411"/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  <cell r="G3412"/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  <cell r="G3413"/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  <cell r="G3414"/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  <cell r="G3415"/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  <cell r="G3416"/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  <cell r="G3417"/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  <cell r="G3418"/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  <cell r="G3419"/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  <cell r="G3420"/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  <cell r="G3421"/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  <cell r="G3422"/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  <cell r="G3423"/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  <cell r="G3424"/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  <cell r="G3425"/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  <cell r="G3426"/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  <cell r="G3427"/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  <cell r="G3428"/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  <cell r="G3429"/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  <cell r="G3430"/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  <cell r="G3437"/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  <cell r="G3438"/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  <cell r="G3439"/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  <cell r="G3440"/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  <cell r="G3441"/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  <cell r="G3442"/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  <cell r="G3443"/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  <cell r="G3444"/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  <cell r="G3445"/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  <cell r="G3446"/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  <cell r="G3447"/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  <cell r="G3448"/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  <cell r="G3449"/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  <cell r="G3450"/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  <cell r="G3451"/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  <cell r="G3452"/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  <cell r="G3453"/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  <cell r="G3454"/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  <cell r="G3455"/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  <cell r="G3456"/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  <cell r="G3457"/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  <cell r="G3459"/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  <cell r="G3460"/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  <cell r="G3462"/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  <cell r="G3463"/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  <cell r="G3464"/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  <cell r="G3465"/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  <cell r="G3466"/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  <cell r="G3468"/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  <cell r="G3469"/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  <cell r="G3470"/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  <cell r="G3471"/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  <cell r="G3472"/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  <cell r="G3473"/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  <cell r="G3474"/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  <cell r="G3475"/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  <cell r="G3476"/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  <cell r="G3477"/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  <cell r="G3478"/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  <cell r="G3479"/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  <cell r="G3480"/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  <cell r="G3482"/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  <cell r="G3483"/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  <cell r="G3489"/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  <cell r="G3490"/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  <cell r="G3491"/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  <cell r="G3492"/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  <cell r="G3493"/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  <cell r="G3494"/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  <cell r="G3495"/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  <cell r="G3496"/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  <cell r="G3497"/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  <cell r="G3498"/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  <cell r="G3500"/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  <cell r="G3501"/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  <cell r="G3502"/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  <cell r="G3503"/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  <cell r="G3504"/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  <cell r="G3505"/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  <cell r="G3506"/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  <cell r="G3507"/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  <cell r="G3508"/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  <cell r="G3509"/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  <cell r="G3510"/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  <cell r="G3511"/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  <cell r="G3512"/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  <cell r="G3513"/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  <cell r="G3514"/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  <cell r="G3515"/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  <cell r="G3516"/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  <cell r="G3517"/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  <cell r="G3518"/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  <cell r="G3519"/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  <cell r="G3520"/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  <cell r="G3521"/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  <cell r="G3522"/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  <cell r="G3523"/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  <cell r="G3524"/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  <cell r="G3525"/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  <cell r="G3526"/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  <cell r="G3527"/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  <cell r="G3528"/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  <cell r="G3529"/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  <cell r="G3530"/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  <cell r="G3531"/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  <cell r="G3532"/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  <cell r="G3533"/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  <cell r="G3534"/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  <cell r="G3535"/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  <cell r="G3536"/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  <cell r="G3537"/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  <cell r="G3538"/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  <cell r="G3539"/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  <cell r="G3540"/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  <cell r="G3541"/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  <cell r="G3542"/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  <cell r="G3543"/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  <cell r="G3544"/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  <cell r="G3545"/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  <cell r="G3546"/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  <cell r="G3547"/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  <cell r="G3548"/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  <cell r="G3549"/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  <cell r="G3550"/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  <cell r="G3551"/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  <cell r="G3552"/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  <cell r="G3553"/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  <cell r="G3554"/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  <cell r="G3555"/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  <cell r="G3556"/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  <cell r="G3557"/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  <cell r="G3558"/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  <cell r="G3559"/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  <cell r="G3560"/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  <cell r="G3561"/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  <cell r="G3562"/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  <cell r="G3563"/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  <cell r="G3564"/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  <cell r="G3566"/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  <cell r="G3567"/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  <cell r="G3568"/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  <cell r="G3569"/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  <cell r="G3570"/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  <cell r="G3571"/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  <cell r="G3572"/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  <cell r="G3573"/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  <cell r="G3574"/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  <cell r="G3575"/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  <cell r="G3576"/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  <cell r="G3577"/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  <cell r="G3578"/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  <cell r="G3579"/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  <cell r="G3580"/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  <cell r="G3581"/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  <cell r="G3582"/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  <cell r="G3583"/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  <cell r="G3585"/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  <cell r="G3586"/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  <cell r="G3587"/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  <cell r="G3588"/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  <cell r="G3589"/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  <cell r="G3590"/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  <cell r="G3591"/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  <cell r="G3592"/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  <cell r="G3593"/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  <cell r="G3594"/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  <cell r="G3596"/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  <cell r="G3597"/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  <cell r="G3598"/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  <cell r="G3599"/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  <cell r="G3600"/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  <cell r="G3601"/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  <cell r="G3602"/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  <cell r="G3603"/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  <cell r="G3604"/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  <cell r="G3605"/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  <cell r="G3606"/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  <cell r="G3607"/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  <cell r="G3608"/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  <cell r="G3609"/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  <cell r="G3610"/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  <cell r="G3611"/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  <cell r="G3612"/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  <cell r="G3613"/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  <cell r="G3614"/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  <cell r="G3615"/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  <cell r="G3616"/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  <cell r="G3617"/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  <cell r="G3619"/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  <cell r="G3620"/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  <cell r="G3621"/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  <cell r="G3622"/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  <cell r="G3623"/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  <cell r="G3624"/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  <cell r="G3625"/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  <cell r="G3626"/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  <cell r="G3627"/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  <cell r="G3628"/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  <cell r="G3629"/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  <cell r="G3631"/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  <cell r="G3632"/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  <cell r="G3633"/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  <cell r="G3634"/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  <cell r="G3635"/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  <cell r="G3636"/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  <cell r="G3637"/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  <cell r="G3638"/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  <cell r="G3639"/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  <cell r="G3640"/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  <cell r="G3641"/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  <cell r="G3642"/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  <cell r="G3643"/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  <cell r="G3644"/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  <cell r="G3645"/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  <cell r="G3646"/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  <cell r="G3648"/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  <cell r="G3649"/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  <cell r="G3650"/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  <cell r="G3651"/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  <cell r="G3662"/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  <cell r="G3663"/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  <cell r="G3664"/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  <cell r="G3665"/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  <cell r="G3666"/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  <cell r="G3667"/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  <cell r="G3668"/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  <cell r="G3669"/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  <cell r="G3670"/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  <cell r="G3672"/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  <cell r="G3673"/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  <cell r="G3674"/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  <cell r="G3675"/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  <cell r="G3676"/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  <cell r="G3677"/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  <cell r="G3678"/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  <cell r="G3679"/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  <cell r="G3680"/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  <cell r="G3681"/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  <cell r="G3682"/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  <cell r="G3683"/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  <cell r="G3684"/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  <cell r="G3685"/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  <cell r="G3686"/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  <cell r="G3687"/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  <cell r="G3688"/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  <cell r="G3689"/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  <cell r="G3690"/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  <cell r="G3691"/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  <cell r="G3692"/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  <cell r="G3693"/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  <cell r="G3694"/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  <cell r="G3695"/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  <cell r="G3696"/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  <cell r="G3697"/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  <cell r="G3698"/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  <cell r="G3699"/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  <cell r="G3700"/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  <cell r="G3701"/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  <cell r="G3702"/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  <cell r="G3703"/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  <cell r="G3704"/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  <cell r="G3705"/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  <cell r="G3706"/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  <cell r="G3707"/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  <cell r="G3708"/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  <cell r="G3709"/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  <cell r="G3710"/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  <cell r="G3711"/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  <cell r="G3712"/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  <cell r="G3713"/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  <cell r="G3714"/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  <cell r="G3715"/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  <cell r="G3716"/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  <cell r="G3717"/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  <cell r="G3718"/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  <cell r="G3719"/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  <cell r="G3720"/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  <cell r="G3721"/>
        </row>
        <row r="3722">
          <cell r="A3722" t="str">
            <v>625E25502</v>
          </cell>
          <cell r="B3722"/>
          <cell r="C3722" t="str">
            <v>FT</v>
          </cell>
          <cell r="D3722" t="str">
            <v>CONDUIT, 3", 725.05</v>
          </cell>
          <cell r="F3722">
            <v>0</v>
          </cell>
          <cell r="G3722"/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  <cell r="G3723"/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  <cell r="G3724"/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  <cell r="G3725"/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  <cell r="G3726"/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  <cell r="G3727"/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  <cell r="G3728"/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  <cell r="G3729"/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  <cell r="G3730"/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  <cell r="G3731"/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  <cell r="G3732"/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  <cell r="G3733"/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  <cell r="G3734"/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  <cell r="G3735"/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  <cell r="G3736"/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  <cell r="G3737"/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  <cell r="G3738"/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  <cell r="G3739"/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  <cell r="G3740"/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  <cell r="G3741"/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  <cell r="G3742"/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  <cell r="G3743"/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  <cell r="G3744"/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B3754"/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B3755"/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B3756"/>
          <cell r="C3756" t="str">
            <v>FT</v>
          </cell>
          <cell r="D3756" t="str">
            <v>CONDUIT CLEANED AND CABLES REMOVED</v>
          </cell>
          <cell r="F3756">
            <v>0</v>
          </cell>
          <cell r="G3756"/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  <cell r="G3757"/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B3766"/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B3767"/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  <cell r="G3782"/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  <cell r="G3783"/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  <cell r="G3786"/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  <cell r="G3787"/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  <cell r="G3791"/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  <cell r="G3792"/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  <cell r="G3793"/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  <cell r="G3794"/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  <cell r="G3795"/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  <cell r="G3796"/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  <cell r="G3797"/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  <cell r="G3798"/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  <cell r="G3799"/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  <cell r="G3800"/>
        </row>
        <row r="3801">
          <cell r="A3801" t="str">
            <v>625E29200</v>
          </cell>
          <cell r="B3801"/>
          <cell r="C3801" t="str">
            <v>FT</v>
          </cell>
          <cell r="D3801" t="str">
            <v>TRENCH, 48" DEEP</v>
          </cell>
          <cell r="F3801">
            <v>0</v>
          </cell>
          <cell r="G3801"/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  <cell r="G3802"/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  <cell r="G3803"/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  <cell r="G3804"/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  <cell r="G3806"/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  <cell r="G3807"/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  <cell r="G3808"/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  <cell r="G3809"/>
        </row>
        <row r="3810">
          <cell r="A3810" t="str">
            <v>625E29920</v>
          </cell>
          <cell r="B3810"/>
          <cell r="C3810" t="str">
            <v>EACH</v>
          </cell>
          <cell r="D3810" t="str">
            <v>STRUCTURE JUNCTION BOX</v>
          </cell>
          <cell r="F3810">
            <v>0</v>
          </cell>
          <cell r="G3810"/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  <cell r="G3811"/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  <cell r="G3812"/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  <cell r="G3813"/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  <cell r="G3814"/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  <cell r="G3815"/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  <cell r="G3816"/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  <cell r="G3817"/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  <cell r="G3818"/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  <cell r="G3819"/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  <cell r="G3820"/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  <cell r="G3821"/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  <cell r="G3822"/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  <cell r="G3823"/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  <cell r="G3824"/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  <cell r="G3825"/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  <cell r="G3826"/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  <cell r="G3827"/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  <cell r="G3828"/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  <cell r="G3829"/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  <cell r="G3830"/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  <cell r="G3831"/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  <cell r="G3832"/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  <cell r="G3833"/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  <cell r="G3834"/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  <cell r="G3835"/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  <cell r="G3836"/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  <cell r="G3837"/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  <cell r="G3838"/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  <cell r="G3839"/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  <cell r="G3840"/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  <cell r="G3841"/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  <cell r="G3842"/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  <cell r="G3843"/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  <cell r="G3844"/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  <cell r="G3845"/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  <cell r="G3846"/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  <cell r="G3847"/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  <cell r="G3848"/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  <cell r="G3850"/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  <cell r="G3851"/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  <cell r="G3852"/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  <cell r="G3853"/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  <cell r="G3854"/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  <cell r="G3855"/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  <cell r="G3856"/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  <cell r="G3857"/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  <cell r="G3858"/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  <cell r="G3859"/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  <cell r="G3860"/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  <cell r="G3861"/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  <cell r="G3862"/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  <cell r="G3863"/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  <cell r="G3864"/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  <cell r="G3865"/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  <cell r="G3866"/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  <cell r="G3867"/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  <cell r="G3868"/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  <cell r="G3869"/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  <cell r="G3870"/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  <cell r="G3871"/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  <cell r="G3872"/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  <cell r="G3873"/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  <cell r="G3874"/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  <cell r="G3875"/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  <cell r="G3876"/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  <cell r="G3877"/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  <cell r="G3878"/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  <cell r="G3879"/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  <cell r="G3880"/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  <cell r="G3881"/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  <cell r="G3886"/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  <cell r="G3887"/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  <cell r="G3888"/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  <cell r="G3889"/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  <cell r="G3890"/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  <cell r="G3891"/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  <cell r="G3892"/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  <cell r="G3893"/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  <cell r="G3894"/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  <cell r="G3895"/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  <cell r="G3896"/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  <cell r="G3897"/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  <cell r="G3898"/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  <cell r="G3899"/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  <cell r="G3900"/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  <cell r="G3901"/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  <cell r="G3902"/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  <cell r="G3903"/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  <cell r="G3904"/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  <cell r="G3905"/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  <cell r="G3906"/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  <cell r="G3907"/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  <cell r="G3908"/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  <cell r="G3909"/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  <cell r="G3910"/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  <cell r="G3911"/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  <cell r="G3912"/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  <cell r="G3913"/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  <cell r="G3914"/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  <cell r="G3915"/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  <cell r="G3916"/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  <cell r="G3917"/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  <cell r="G3918"/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  <cell r="G3919"/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  <cell r="G3920"/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  <cell r="G3921"/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  <cell r="G3922"/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  <cell r="G3923"/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  <cell r="G3924"/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  <cell r="G3925"/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  <cell r="G3926"/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  <cell r="G3927"/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  <cell r="G3928"/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  <cell r="G3929"/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  <cell r="G3930"/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  <cell r="G3931"/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  <cell r="G3932"/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  <cell r="G3933"/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  <cell r="G3934"/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  <cell r="G3935"/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  <cell r="G3936"/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  <cell r="G3937"/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  <cell r="G3938"/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  <cell r="G3940"/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  <cell r="G3955"/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  <cell r="G3956"/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  <cell r="G3957"/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  <cell r="G3958"/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  <cell r="G3959"/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  <cell r="G3960"/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  <cell r="G3961"/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  <cell r="G3962"/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  <cell r="G3963"/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  <cell r="G3964"/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  <cell r="G3965"/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  <cell r="G3966"/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  <cell r="G3967"/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  <cell r="G3968"/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  <cell r="G3969"/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  <cell r="G3970"/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  <cell r="G3971"/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  <cell r="G3972"/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  <cell r="G3973"/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  <cell r="G3974"/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  <cell r="G3975"/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  <cell r="G3976"/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  <cell r="G3977"/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  <cell r="G3978"/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  <cell r="G3979"/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  <cell r="G3980"/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  <cell r="G3981"/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  <cell r="G3982"/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  <cell r="G3983"/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  <cell r="G3984"/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  <cell r="G3985"/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  <cell r="G3986"/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  <cell r="G3987"/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  <cell r="G3988"/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  <cell r="G3989"/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  <cell r="G3990"/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  <cell r="G3991"/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  <cell r="G3992"/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  <cell r="G3993"/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  <cell r="G3994"/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  <cell r="G3995"/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  <cell r="G3996"/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  <cell r="G3997"/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  <cell r="G3998"/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  <cell r="G3999"/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  <cell r="G4000"/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  <cell r="G4001"/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  <cell r="G4002"/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  <cell r="G4003"/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  <cell r="G4004"/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  <cell r="G4005"/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  <cell r="G4006"/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  <cell r="G4007"/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  <cell r="G4008"/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  <cell r="G4009"/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  <cell r="G4010"/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  <cell r="G4011"/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  <cell r="G4012"/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  <cell r="G4013"/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  <cell r="G4014"/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  <cell r="G4015"/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  <cell r="G4016"/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  <cell r="G4017"/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  <cell r="G4018"/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  <cell r="G4019"/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  <cell r="G4020"/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  <cell r="G4021"/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  <cell r="G4022"/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  <cell r="G4023"/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  <cell r="G4024"/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  <cell r="G4025"/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  <cell r="G4026"/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  <cell r="G4027"/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  <cell r="G4028"/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  <cell r="G4029"/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  <cell r="G4030"/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  <cell r="G4031"/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  <cell r="G4032"/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  <cell r="G4033"/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  <cell r="G4034"/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  <cell r="G4035"/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  <cell r="G4036"/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  <cell r="G4037"/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  <cell r="G4038"/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  <cell r="G4039"/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  <cell r="G4040"/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  <cell r="G4041"/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  <cell r="G4042"/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  <cell r="G4043"/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  <cell r="G4044"/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  <cell r="G4045"/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  <cell r="G4046"/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  <cell r="G4047"/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  <cell r="G4048"/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  <cell r="G4049"/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  <cell r="G4050"/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  <cell r="G4051"/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  <cell r="G4052"/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  <cell r="G4053"/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  <cell r="G4054"/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  <cell r="G4055"/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  <cell r="G4056"/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  <cell r="G4057"/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  <cell r="G4058"/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  <cell r="G4059"/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  <cell r="G4060"/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  <cell r="G4061"/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  <cell r="G4062"/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  <cell r="G4063"/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  <cell r="G4064"/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  <cell r="G4065"/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  <cell r="G4066"/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  <cell r="G4067"/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  <cell r="G4068"/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  <cell r="G4069"/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  <cell r="G4070"/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  <cell r="G4071"/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  <cell r="G4072"/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  <cell r="G4073"/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  <cell r="G4074"/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  <cell r="G4075"/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  <cell r="G4076"/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  <cell r="G4077"/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  <cell r="G4078"/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  <cell r="G4079"/>
        </row>
        <row r="4080">
          <cell r="A4080" t="str">
            <v>630E20600</v>
          </cell>
          <cell r="B4080"/>
          <cell r="C4080" t="str">
            <v>EACH</v>
          </cell>
          <cell r="D4080" t="str">
            <v>OVERHEAD SIGN SUPPORT, TYPE TC-12.30, DESIGN 6</v>
          </cell>
          <cell r="F4080">
            <v>0</v>
          </cell>
          <cell r="G4080"/>
        </row>
        <row r="4081">
          <cell r="A4081" t="str">
            <v>630E20601</v>
          </cell>
          <cell r="B4081"/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  <cell r="G4081"/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  <cell r="G4082"/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  <cell r="G4083"/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  <cell r="G4084"/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  <cell r="G4085"/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  <cell r="G4086"/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  <cell r="G4087"/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  <cell r="G4088"/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  <cell r="G4089"/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  <cell r="G4090"/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  <cell r="G4091"/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  <cell r="G4092"/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  <cell r="G4093"/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  <cell r="G4094"/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  <cell r="G4095"/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  <cell r="G4096"/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  <cell r="G4097"/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  <cell r="G4098"/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  <cell r="G4099"/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  <cell r="G4100"/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  <cell r="G4101"/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  <cell r="G4102"/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  <cell r="G4103"/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  <cell r="G4104"/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  <cell r="G4105"/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  <cell r="G4106"/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  <cell r="G4107"/>
        </row>
        <row r="4108">
          <cell r="A4108" t="str">
            <v>630E25800</v>
          </cell>
          <cell r="B4108"/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  <cell r="G4108"/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  <cell r="G4109"/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  <cell r="G4110"/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  <cell r="G4111"/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  <cell r="G4112"/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  <cell r="G4113"/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  <cell r="G4114"/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  <cell r="G4115"/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  <cell r="G4116"/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  <cell r="G4117"/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  <cell r="G4118"/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  <cell r="G4119"/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  <cell r="G4120"/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  <cell r="G4121"/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  <cell r="G4122"/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  <cell r="G4123"/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  <cell r="G4124"/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  <cell r="G4125"/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  <cell r="G4126"/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  <cell r="G4127"/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  <cell r="G4128"/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  <cell r="G4129"/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  <cell r="G4130"/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  <cell r="G4131"/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  <cell r="G4132"/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  <cell r="G4133"/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  <cell r="G4134"/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  <cell r="G4135"/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  <cell r="G4136"/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  <cell r="G4137"/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  <cell r="G4138"/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  <cell r="G4139"/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  <cell r="G4140"/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  <cell r="G4141"/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  <cell r="G4142"/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  <cell r="G4143"/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  <cell r="G4144"/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  <cell r="G4145"/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  <cell r="G4146"/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  <cell r="G4147"/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  <cell r="G4148"/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  <cell r="G4149"/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  <cell r="G4150"/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  <cell r="G4151"/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  <cell r="G4152"/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  <cell r="G4153"/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  <cell r="G4154"/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  <cell r="G4155"/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  <cell r="G4156"/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  <cell r="G4157"/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  <cell r="G4158"/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  <cell r="G4159"/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  <cell r="G4160"/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  <cell r="G4161"/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  <cell r="G4162"/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  <cell r="G4163"/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  <cell r="G4164"/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  <cell r="G4165"/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  <cell r="G4166"/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  <cell r="G4167"/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  <cell r="G4168"/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  <cell r="G4169"/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  <cell r="G4170"/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  <cell r="G4171"/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  <cell r="G4172"/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  <cell r="G4173"/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  <cell r="G4174"/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  <cell r="G4175"/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  <cell r="G4176"/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  <cell r="G4177"/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  <cell r="G4178"/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  <cell r="G4179"/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  <cell r="G4180"/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  <cell r="G4181"/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  <cell r="G4182"/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  <cell r="G4183"/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  <cell r="G4184"/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  <cell r="G4185"/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  <cell r="G4186"/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  <cell r="G4187"/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  <cell r="G4188"/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  <cell r="G4189"/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  <cell r="G4190"/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  <cell r="G4191"/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  <cell r="G4192"/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  <cell r="G4193"/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  <cell r="G4194"/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  <cell r="G4195"/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  <cell r="G4196"/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  <cell r="G4197"/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  <cell r="G4198"/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  <cell r="G4199"/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  <cell r="G4200"/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  <cell r="G4201"/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  <cell r="G4202"/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  <cell r="G4203"/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  <cell r="G4204"/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  <cell r="G4205"/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  <cell r="G4206"/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  <cell r="G4207"/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  <cell r="G4208"/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  <cell r="G4209"/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  <cell r="G4210"/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  <cell r="G4211"/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  <cell r="G4212"/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  <cell r="G4213"/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  <cell r="G4214"/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  <cell r="G4215"/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  <cell r="G4216"/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  <cell r="G4217"/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  <cell r="G4218"/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  <cell r="G4219"/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  <cell r="G4220"/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  <cell r="G4221"/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  <cell r="G4222"/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  <cell r="G4223"/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  <cell r="G4224"/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  <cell r="G4225"/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  <cell r="G4226"/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  <cell r="G4227"/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  <cell r="G4228"/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  <cell r="G4229"/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  <cell r="G4230"/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  <cell r="G4232"/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  <cell r="G4233"/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  <cell r="G4234"/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  <cell r="G4235"/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  <cell r="G4236"/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  <cell r="G4237"/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  <cell r="G4238"/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  <cell r="G4239"/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  <cell r="G4240"/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  <cell r="G4241"/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  <cell r="G4242"/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  <cell r="G4243"/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  <cell r="G4244"/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  <cell r="G4245"/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  <cell r="G4246"/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  <cell r="G4247"/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  <cell r="G4248"/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  <cell r="G4249"/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  <cell r="G4250"/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  <cell r="G4251"/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  <cell r="G4252"/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  <cell r="G4253"/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  <cell r="G4254"/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  <cell r="G4255"/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  <cell r="G4256"/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  <cell r="G4257"/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  <cell r="G4258"/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  <cell r="G4259"/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  <cell r="G4260"/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  <cell r="G4261"/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  <cell r="G4262"/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  <cell r="G4263"/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  <cell r="G4264"/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  <cell r="G4265"/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  <cell r="G4266"/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  <cell r="G4267"/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  <cell r="G4268"/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  <cell r="G4269"/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  <cell r="G4270"/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  <cell r="G4271"/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  <cell r="G4272"/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  <cell r="G4273"/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  <cell r="G4274"/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  <cell r="G4275"/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  <cell r="G4276"/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  <cell r="G4277"/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  <cell r="G4278"/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  <cell r="G4279"/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  <cell r="G4280"/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  <cell r="G4281"/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  <cell r="G4282"/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  <cell r="G4283"/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  <cell r="G4284"/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  <cell r="G4285"/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  <cell r="G4286"/>
        </row>
        <row r="4287">
          <cell r="A4287" t="str">
            <v>630E78001</v>
          </cell>
          <cell r="B4287"/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  <cell r="G4287"/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  <cell r="G4290"/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  <cell r="G4291"/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  <cell r="G4292"/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  <cell r="G4293"/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  <cell r="G4294"/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  <cell r="G4295"/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  <cell r="G4296"/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  <cell r="G4297"/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  <cell r="G4298"/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  <cell r="G4299"/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  <cell r="G4300"/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  <cell r="G4301"/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  <cell r="G4302"/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  <cell r="G4303"/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  <cell r="G4304"/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  <cell r="G4305"/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  <cell r="G4306"/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  <cell r="G4307"/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  <cell r="G4308"/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  <cell r="G4309"/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  <cell r="G4310"/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  <cell r="G4311"/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  <cell r="G4312"/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  <cell r="G4313"/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  <cell r="G4314"/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  <cell r="G4315"/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  <cell r="G4316"/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  <cell r="G4317"/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  <cell r="G4318"/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  <cell r="G4319"/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  <cell r="G4320"/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  <cell r="G4321"/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  <cell r="G4322"/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  <cell r="G4323"/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  <cell r="G4324"/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  <cell r="G4325"/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  <cell r="G4326"/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  <cell r="G4327"/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  <cell r="G4328"/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  <cell r="G4329"/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  <cell r="G4330"/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  <cell r="G4331"/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  <cell r="G4332"/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  <cell r="G4333"/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  <cell r="G4334"/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  <cell r="G4335"/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  <cell r="G4336"/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  <cell r="G4337"/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  <cell r="G4338"/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  <cell r="G4339"/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  <cell r="G4340"/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  <cell r="G4341"/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  <cell r="G4342"/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  <cell r="G4343"/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  <cell r="G4344"/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  <cell r="G4345"/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  <cell r="G4346"/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  <cell r="G4347"/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  <cell r="G4348"/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  <cell r="G4349"/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  <cell r="G4350"/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  <cell r="G4351"/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  <cell r="G4352"/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  <cell r="G4353"/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  <cell r="G4354"/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  <cell r="G4355"/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  <cell r="G4356"/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  <cell r="G4357"/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  <cell r="G4358"/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  <cell r="G4359"/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  <cell r="G4360"/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  <cell r="G4361"/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  <cell r="G4362"/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  <cell r="G4363"/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  <cell r="G4364"/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  <cell r="G4365"/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  <cell r="G4366"/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  <cell r="G4367"/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  <cell r="G4368"/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  <cell r="G4369"/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  <cell r="G4370"/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  <cell r="G4371"/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  <cell r="G4372"/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  <cell r="G4373"/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  <cell r="G4374"/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  <cell r="G4375"/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  <cell r="G4376"/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  <cell r="G4377"/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  <cell r="G4378"/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  <cell r="G4379"/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  <cell r="G4380"/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  <cell r="G4381"/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  <cell r="G4382"/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  <cell r="G4383"/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  <cell r="G4384"/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  <cell r="G4385"/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  <cell r="G4386"/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  <cell r="G4387"/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  <cell r="G4388"/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  <cell r="G4389"/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  <cell r="G4390"/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  <cell r="G4391"/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  <cell r="G4392"/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  <cell r="G4393"/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  <cell r="G4394"/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  <cell r="G4395"/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  <cell r="G4396"/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  <cell r="G4397"/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  <cell r="G4398"/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  <cell r="G4399"/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  <cell r="G4400"/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  <cell r="G4401"/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  <cell r="G4402"/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  <cell r="G4403"/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  <cell r="G4404"/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  <cell r="G4405"/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  <cell r="G4406"/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  <cell r="G4407"/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  <cell r="G4408"/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  <cell r="G4409"/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  <cell r="G4410"/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  <cell r="G4411"/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  <cell r="G4412"/>
        </row>
        <row r="4413">
          <cell r="A4413" t="str">
            <v>630E87521</v>
          </cell>
          <cell r="B4413"/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  <cell r="G4413"/>
        </row>
        <row r="4414">
          <cell r="A4414" t="str">
            <v>630E87550</v>
          </cell>
          <cell r="B4414"/>
          <cell r="C4414" t="str">
            <v>EACH</v>
          </cell>
          <cell r="D4414" t="str">
            <v>REMOVAL OF POLE MOUNTED SIGN AND DELIVERY</v>
          </cell>
          <cell r="F4414">
            <v>0</v>
          </cell>
          <cell r="G4414"/>
        </row>
        <row r="4415">
          <cell r="A4415" t="str">
            <v>630E87551</v>
          </cell>
          <cell r="B4415"/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  <cell r="G4415"/>
        </row>
        <row r="4416">
          <cell r="A4416" t="str">
            <v>630E88002</v>
          </cell>
          <cell r="B4416"/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  <cell r="G4416"/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  <cell r="G4417"/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  <cell r="G4418"/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  <cell r="G4419"/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  <cell r="G4420"/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  <cell r="G4421"/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  <cell r="G4422"/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  <cell r="G4423"/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  <cell r="G4424"/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  <cell r="G4425"/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  <cell r="G4426"/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  <cell r="G4427"/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  <cell r="G4428"/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  <cell r="G4429"/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  <cell r="G4430"/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  <cell r="G4431"/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  <cell r="G4432"/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  <cell r="G4433"/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  <cell r="G4434"/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  <cell r="G4435"/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  <cell r="G4436"/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  <cell r="G4437"/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  <cell r="G4438"/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  <cell r="G4439"/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  <cell r="G4440"/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  <cell r="G4441"/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  <cell r="G4442"/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  <cell r="G4443"/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  <cell r="G4444"/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  <cell r="G4445"/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  <cell r="G4446"/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  <cell r="G4447"/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  <cell r="G4448"/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  <cell r="G4449"/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  <cell r="G4450"/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  <cell r="G4451"/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  <cell r="G4452"/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  <cell r="G4453"/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  <cell r="G4454"/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  <cell r="G4455"/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  <cell r="G4456"/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  <cell r="G4457"/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  <cell r="G4458"/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  <cell r="G4459"/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  <cell r="G4460"/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  <cell r="G4461"/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  <cell r="G4462"/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  <cell r="G4463"/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  <cell r="G4464"/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  <cell r="G4465"/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  <cell r="G4466"/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  <cell r="G4467"/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  <cell r="G4468"/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  <cell r="G4469"/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  <cell r="G4470"/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  <cell r="G4471"/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  <cell r="G4472"/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  <cell r="G4473"/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  <cell r="G4474"/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  <cell r="G4475"/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  <cell r="G4476"/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  <cell r="G4477"/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  <cell r="G4478"/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  <cell r="G4479"/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  <cell r="G4480"/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  <cell r="G4481"/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  <cell r="G4482"/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  <cell r="G4483"/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  <cell r="G4484"/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  <cell r="G4485"/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  <cell r="G4486"/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  <cell r="G4487"/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  <cell r="G4488"/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  <cell r="G4489"/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  <cell r="G4490"/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  <cell r="G4491"/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  <cell r="G4493"/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  <cell r="G4494"/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  <cell r="G4502"/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  <cell r="G4503"/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  <cell r="G4504"/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  <cell r="G4505"/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  <cell r="G4506"/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  <cell r="G4507"/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  <cell r="G4508"/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  <cell r="G4509"/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  <cell r="G4510"/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  <cell r="G4511"/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  <cell r="G4512"/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  <cell r="G4513"/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  <cell r="G4514"/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  <cell r="G4515"/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  <cell r="G4516"/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  <cell r="G4517"/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  <cell r="G4518"/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  <cell r="G4519"/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  <cell r="G4520"/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  <cell r="G4521"/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  <cell r="G4522"/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  <cell r="G4523"/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  <cell r="G4524"/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  <cell r="G4525"/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  <cell r="G4526"/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  <cell r="G4528"/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  <cell r="G4529"/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  <cell r="G4530"/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  <cell r="G4531"/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  <cell r="G4532"/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  <cell r="G4533"/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  <cell r="G4536"/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  <cell r="G4537"/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  <cell r="G4538"/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  <cell r="G4539"/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  <cell r="G4540"/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  <cell r="G4541"/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  <cell r="G4542"/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  <cell r="G4543"/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  <cell r="G4544"/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  <cell r="G4545"/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  <cell r="G4546"/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  <cell r="G4547"/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  <cell r="G4548"/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  <cell r="G4549"/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  <cell r="G4551"/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  <cell r="G4552"/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  <cell r="G4553"/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  <cell r="G4554"/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  <cell r="G4555"/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  <cell r="G4556"/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  <cell r="G4557"/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  <cell r="G4558"/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  <cell r="G4559"/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  <cell r="G4561"/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  <cell r="G4566"/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  <cell r="G4567"/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  <cell r="G4568"/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  <cell r="G4569"/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  <cell r="G4570"/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  <cell r="G4571"/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  <cell r="G4572"/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  <cell r="G4573"/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  <cell r="G4574"/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  <cell r="G4622"/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  <cell r="G4623"/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  <cell r="G4624"/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  <cell r="G4625"/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  <cell r="G4628"/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  <cell r="G4629"/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  <cell r="G4630"/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  <cell r="G4631"/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  <cell r="G4632"/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  <cell r="G4633"/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  <cell r="G4634"/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  <cell r="G4635"/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  <cell r="G4636"/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  <cell r="G4637"/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  <cell r="G4638"/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  <cell r="G4639"/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  <cell r="G4640"/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  <cell r="G4641"/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  <cell r="G4642"/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  <cell r="G4643"/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  <cell r="G4644"/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  <cell r="G4645"/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  <cell r="G4646"/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  <cell r="G4647"/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  <cell r="G4648"/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  <cell r="G4649"/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  <cell r="G4650"/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  <cell r="G4651"/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  <cell r="G4652"/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  <cell r="G4653"/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  <cell r="G4654"/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  <cell r="G4655"/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  <cell r="G4656"/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  <cell r="G4657"/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  <cell r="G4658"/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  <cell r="G4659"/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  <cell r="G4660"/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  <cell r="G4661"/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  <cell r="G4662"/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  <cell r="G4663"/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  <cell r="G4664"/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  <cell r="G4665"/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  <cell r="G4666"/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  <cell r="G4667"/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  <cell r="G4668"/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  <cell r="G4669"/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  <cell r="G4670"/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  <cell r="G4671"/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  <cell r="G4672"/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  <cell r="G4673"/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  <cell r="G4675"/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  <cell r="G4676"/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  <cell r="G4677"/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  <cell r="G4678"/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  <cell r="G4679"/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  <cell r="G4680"/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  <cell r="G4681"/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  <cell r="G4682"/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  <cell r="G4683"/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  <cell r="G4684"/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  <cell r="G4685"/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  <cell r="G4686"/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  <cell r="G4687"/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  <cell r="G4688"/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  <cell r="G4689"/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  <cell r="G4690"/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  <cell r="G4691"/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  <cell r="G4692"/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  <cell r="G4693"/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  <cell r="G4694"/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  <cell r="G4695"/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  <cell r="G4696"/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  <cell r="G4697"/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  <cell r="G4698"/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  <cell r="G4699"/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  <cell r="G4700"/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  <cell r="G4701"/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  <cell r="G4702"/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  <cell r="G4703"/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  <cell r="G4704"/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  <cell r="G4705"/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  <cell r="G4706"/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  <cell r="G4707"/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  <cell r="G4708"/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  <cell r="G4709"/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  <cell r="G4710"/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  <cell r="G4711"/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  <cell r="G4712"/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  <cell r="G4713"/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  <cell r="G4714"/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  <cell r="G4715"/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  <cell r="G4716"/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  <cell r="G4717"/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  <cell r="G4718"/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  <cell r="G4719"/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  <cell r="G4720"/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  <cell r="G4721"/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  <cell r="G4722"/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  <cell r="G4723"/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  <cell r="G4724"/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  <cell r="G4725"/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  <cell r="G4731"/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  <cell r="G4732"/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  <cell r="G4733"/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  <cell r="G4734"/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  <cell r="G4735"/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  <cell r="G4736"/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  <cell r="G4737"/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  <cell r="G4738"/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  <cell r="G4739"/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  <cell r="G4740"/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  <cell r="G4741"/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  <cell r="G4742"/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  <cell r="G4743"/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  <cell r="G4744"/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  <cell r="G4745"/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  <cell r="G4746"/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  <cell r="G4747"/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  <cell r="G4748"/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  <cell r="G4749"/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  <cell r="G4750"/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  <cell r="G4751"/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  <cell r="G4752"/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  <cell r="G4753"/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  <cell r="G4754"/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  <cell r="G4755"/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  <cell r="G4756"/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  <cell r="G4757"/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  <cell r="G4758"/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  <cell r="G4759"/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  <cell r="G4760"/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  <cell r="G4761"/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  <cell r="G4762"/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  <cell r="G4763"/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  <cell r="G4764"/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  <cell r="G4765"/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  <cell r="G4766"/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  <cell r="G4767"/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  <cell r="G4768"/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  <cell r="G4769"/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  <cell r="G4770"/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  <cell r="G4771"/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  <cell r="G4772"/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  <cell r="G4773"/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  <cell r="G4774"/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  <cell r="G4775"/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  <cell r="G4776"/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  <cell r="G4778"/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  <cell r="G4779"/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  <cell r="G4780"/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  <cell r="G4781"/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  <cell r="G4782"/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  <cell r="G4783"/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  <cell r="G4784"/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  <cell r="G4785"/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  <cell r="G4786"/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  <cell r="G4787"/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  <cell r="G4788"/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  <cell r="G4790"/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  <cell r="G4791"/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  <cell r="G4792"/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  <cell r="G4793"/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  <cell r="G4794"/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  <cell r="G4795"/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  <cell r="G4796"/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  <cell r="G4797"/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  <cell r="G4798"/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  <cell r="G4799"/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  <cell r="G4800"/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  <cell r="G4801"/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  <cell r="G4802"/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  <cell r="G4803"/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  <cell r="G4804"/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  <cell r="G4805"/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  <cell r="G4806"/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  <cell r="G4807"/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  <cell r="G4808"/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  <cell r="G4809"/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  <cell r="G4810"/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  <cell r="G4811"/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  <cell r="G4812"/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  <cell r="G4813"/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  <cell r="G4814"/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  <cell r="G4815"/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  <cell r="G4816"/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  <cell r="G4817"/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  <cell r="G4818"/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  <cell r="G4819"/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  <cell r="G4820"/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  <cell r="G4821"/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  <cell r="G4822"/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  <cell r="G4823"/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  <cell r="G4824"/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  <cell r="G4825"/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  <cell r="G4826"/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  <cell r="G4827"/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  <cell r="G4828"/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  <cell r="G4829"/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  <cell r="G4830"/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  <cell r="G4831"/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  <cell r="G4832"/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  <cell r="G4833"/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  <cell r="G4834"/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  <cell r="G4835"/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  <cell r="G4836"/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  <cell r="G4837"/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  <cell r="G4838"/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  <cell r="G4839"/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  <cell r="G4840"/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  <cell r="G4841"/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  <cell r="G4842"/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  <cell r="G4843"/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  <cell r="G4844"/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  <cell r="G4845"/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  <cell r="G4846"/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  <cell r="G4847"/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  <cell r="G4848"/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  <cell r="G4849"/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  <cell r="G4850"/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  <cell r="G4851"/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  <cell r="G4852"/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  <cell r="G4853"/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  <cell r="G4854"/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  <cell r="G4855"/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  <cell r="G4856"/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  <cell r="G4857"/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  <cell r="G4858"/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  <cell r="G4859"/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  <cell r="G4860"/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  <cell r="G4861"/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  <cell r="G4862"/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  <cell r="G4863"/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  <cell r="G4864"/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  <cell r="G4865"/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  <cell r="G4866"/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  <cell r="G4867"/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  <cell r="G4868"/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  <cell r="G4869"/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  <cell r="G4870"/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  <cell r="G4871"/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  <cell r="G4872"/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  <cell r="G4873"/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  <cell r="G4874"/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  <cell r="G4875"/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  <cell r="G4876"/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  <cell r="G4877"/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  <cell r="G4878"/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  <cell r="G4879"/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  <cell r="G4880"/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  <cell r="G4881"/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  <cell r="G4882"/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  <cell r="G4883"/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  <cell r="G4884"/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  <cell r="G4885"/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  <cell r="G4886"/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  <cell r="G4887"/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  <cell r="G4888"/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  <cell r="G4889"/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  <cell r="G4890"/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  <cell r="G4891"/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  <cell r="G4892"/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  <cell r="G4893"/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  <cell r="G4894"/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  <cell r="G4895"/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  <cell r="G4896"/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  <cell r="G4897"/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  <cell r="G4898"/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  <cell r="G4899"/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  <cell r="G4900"/>
        </row>
        <row r="4901">
          <cell r="A4901" t="str">
            <v>632E75208</v>
          </cell>
          <cell r="B4901"/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  <cell r="G4901"/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  <cell r="G4902"/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  <cell r="G4903"/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  <cell r="G4904"/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  <cell r="G4905"/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  <cell r="G4906"/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  <cell r="G4907"/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  <cell r="G4908"/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  <cell r="G4909"/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  <cell r="G4910"/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  <cell r="G4911"/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  <cell r="G4912"/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  <cell r="G4913"/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  <cell r="G4914"/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  <cell r="G4915"/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  <cell r="G4916"/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  <cell r="G4917"/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  <cell r="G4918"/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  <cell r="G4919"/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  <cell r="G4920"/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  <cell r="G4921"/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  <cell r="G4922"/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  <cell r="G4923"/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  <cell r="G4924"/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  <cell r="G4925"/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  <cell r="G4926"/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  <cell r="G4927"/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  <cell r="G4928"/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  <cell r="G4929"/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  <cell r="G4930"/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  <cell r="G4931"/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  <cell r="G4932"/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  <cell r="G4933"/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  <cell r="G4934"/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  <cell r="G4935"/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  <cell r="G4936"/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  <cell r="G4937"/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  <cell r="G4938"/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  <cell r="G4939"/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  <cell r="G4940"/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  <cell r="G4941"/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  <cell r="G4942"/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  <cell r="G4943"/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  <cell r="G4944"/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  <cell r="G4945"/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  <cell r="G4946"/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  <cell r="G4947"/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  <cell r="G4948"/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  <cell r="G4949"/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  <cell r="G4950"/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  <cell r="G4951"/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  <cell r="G4952"/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  <cell r="G4953"/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  <cell r="G4954"/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  <cell r="G4955"/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  <cell r="G4956"/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  <cell r="G4957"/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  <cell r="G4958"/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  <cell r="G4959"/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  <cell r="G4960"/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  <cell r="G4961"/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  <cell r="G4962"/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  <cell r="G4963"/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  <cell r="G4964"/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  <cell r="G4965"/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  <cell r="G4966"/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  <cell r="G4967"/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  <cell r="G4968"/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  <cell r="G4969"/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  <cell r="G4970"/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  <cell r="G4971"/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  <cell r="G4972"/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  <cell r="G4973"/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  <cell r="G4974"/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  <cell r="G4975"/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  <cell r="G4976"/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  <cell r="G4977"/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  <cell r="G4978"/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  <cell r="G4979"/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  <cell r="G4980"/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  <cell r="G4981"/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  <cell r="G4982"/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  <cell r="G4983"/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  <cell r="G4984"/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  <cell r="G4985"/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  <cell r="G4986"/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  <cell r="G4987"/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  <cell r="G4988"/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  <cell r="G4989"/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  <cell r="G4990"/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  <cell r="G4991"/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  <cell r="G4992"/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  <cell r="G4993"/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  <cell r="G4994"/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  <cell r="G4995"/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  <cell r="G4996"/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  <cell r="G4997"/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  <cell r="G4998"/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  <cell r="G4999"/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  <cell r="G5000"/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  <cell r="G5001"/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  <cell r="G5002"/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  <cell r="G5003"/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  <cell r="G5004"/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  <cell r="G5005"/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  <cell r="G5006"/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  <cell r="G5007"/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  <cell r="G5008"/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  <cell r="G5009"/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  <cell r="G5010"/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  <cell r="G5011"/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  <cell r="G5012"/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  <cell r="G5013"/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  <cell r="G5014"/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  <cell r="G5015"/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  <cell r="G5016"/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  <cell r="G5017"/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  <cell r="G5018"/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  <cell r="G5019"/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  <cell r="G5020"/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  <cell r="G5021"/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  <cell r="G5022"/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  <cell r="G5023"/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  <cell r="G5024"/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  <cell r="G5025"/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  <cell r="G5026"/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  <cell r="G5027"/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  <cell r="G5028"/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  <cell r="G5029"/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  <cell r="G5030"/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  <cell r="G5031"/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  <cell r="G5032"/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  <cell r="G5033"/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  <cell r="G5034"/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  <cell r="G5035"/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  <cell r="G5036"/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  <cell r="G5037"/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  <cell r="G5038"/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  <cell r="G5039"/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  <cell r="G5040"/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  <cell r="G5041"/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  <cell r="G5042"/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  <cell r="G5043"/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  <cell r="G5044"/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  <cell r="G5045"/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  <cell r="G5046"/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  <cell r="G5047"/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  <cell r="G5048"/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  <cell r="G5049"/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  <cell r="G5050"/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  <cell r="G5051"/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  <cell r="G5052"/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  <cell r="G5053"/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  <cell r="G5054"/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  <cell r="G5055"/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  <cell r="G5056"/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  <cell r="G5058"/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  <cell r="G5059"/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  <cell r="G5060"/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  <cell r="G5061"/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  <cell r="G5062"/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  <cell r="G5063"/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  <cell r="G5064"/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  <cell r="G5065"/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  <cell r="G5066"/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  <cell r="G5067"/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  <cell r="G5068"/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  <cell r="G5069"/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  <cell r="G5070"/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  <cell r="G5071"/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  <cell r="G5072"/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  <cell r="G5073"/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  <cell r="G5074"/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  <cell r="G5075"/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  <cell r="G5076"/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  <cell r="G5077"/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  <cell r="G5078"/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  <cell r="G5079"/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  <cell r="G5080"/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  <cell r="G5082"/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  <cell r="G5083"/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  <cell r="G5084"/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  <cell r="G5085"/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  <cell r="G5086"/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  <cell r="G5087"/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  <cell r="G5088"/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  <cell r="G5089"/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  <cell r="G5090"/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  <cell r="G5091"/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  <cell r="G5092"/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  <cell r="G5093"/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  <cell r="G5094"/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  <cell r="G5095"/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  <cell r="G5096"/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  <cell r="G5097"/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  <cell r="G5098"/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  <cell r="G5099"/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  <cell r="G5100"/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  <cell r="G5101"/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  <cell r="G5102"/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  <cell r="G5103"/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  <cell r="G5104"/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  <cell r="G5105"/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  <cell r="G5106"/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  <cell r="G5107"/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  <cell r="G5108"/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  <cell r="G5109"/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  <cell r="G5110"/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  <cell r="G5111"/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  <cell r="G5112"/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  <cell r="G5113"/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  <cell r="G5114"/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  <cell r="G5115"/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  <cell r="G5116"/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  <cell r="G5117"/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  <cell r="G5118"/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  <cell r="G5119"/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  <cell r="G5121"/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  <cell r="G5122"/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  <cell r="G5123"/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  <cell r="G5124"/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  <cell r="G5125"/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  <cell r="G5126"/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  <cell r="G5127"/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  <cell r="G5128"/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  <cell r="G5129"/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  <cell r="G5130"/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  <cell r="G5131"/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  <cell r="G5132"/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  <cell r="G5133"/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  <cell r="G5134"/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  <cell r="G5135"/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  <cell r="G5136"/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  <cell r="G5137"/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  <cell r="G5138"/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  <cell r="G5139"/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  <cell r="G5140"/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  <cell r="G5141"/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  <cell r="G5142"/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  <cell r="G5143"/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  <cell r="G5144"/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  <cell r="G5145"/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  <cell r="G5146"/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  <cell r="G5147"/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  <cell r="G5148"/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  <cell r="G5149"/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  <cell r="G5150"/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  <cell r="G5151"/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  <cell r="G5152"/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  <cell r="G5153"/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  <cell r="G5154"/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  <cell r="G5155"/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  <cell r="G5156"/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  <cell r="G5157"/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  <cell r="G5158"/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  <cell r="G5159"/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  <cell r="G5160"/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  <cell r="G5161"/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  <cell r="G5162"/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  <cell r="G5165"/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  <cell r="G5166"/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  <cell r="G5167"/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  <cell r="G5168"/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  <cell r="G5169"/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  <cell r="G5170"/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  <cell r="G5171"/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  <cell r="G5172"/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  <cell r="G5173"/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  <cell r="G5174"/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  <cell r="G5175"/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  <cell r="G5176"/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  <cell r="G5177"/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  <cell r="G5178"/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  <cell r="G5179"/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  <cell r="G5180"/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  <cell r="G5181"/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  <cell r="G5182"/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  <cell r="G5183"/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  <cell r="G5184"/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  <cell r="G5185"/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  <cell r="G5186"/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  <cell r="G5187"/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  <cell r="G5188"/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  <cell r="G5189"/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  <cell r="G5190"/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  <cell r="G5191"/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  <cell r="G5192"/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  <cell r="G5193"/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  <cell r="G5194"/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  <cell r="G5195"/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  <cell r="G5196"/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  <cell r="G5197"/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  <cell r="G5198"/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  <cell r="G5199"/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  <cell r="G5200"/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  <cell r="G5201"/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  <cell r="G5202"/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  <cell r="G5203"/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  <cell r="G5204"/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  <cell r="G5205"/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  <cell r="G5206"/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  <cell r="G5207"/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  <cell r="G5208"/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  <cell r="G5209"/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  <cell r="G5213"/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  <cell r="G5214"/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  <cell r="G5215"/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  <cell r="G5216"/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  <cell r="G5218"/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  <cell r="G5219"/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  <cell r="G5220"/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  <cell r="G5221"/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  <cell r="G5222"/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  <cell r="G5223"/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  <cell r="G5224"/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  <cell r="G5225"/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  <cell r="G5226"/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  <cell r="G5227"/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  <cell r="G5228"/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  <cell r="G5229"/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  <cell r="G5230"/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  <cell r="G5239"/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  <cell r="G5240"/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  <cell r="G5241"/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  <cell r="G5242"/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  <cell r="G5243"/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  <cell r="G5244"/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  <cell r="G5245"/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  <cell r="G5246"/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  <cell r="G5247"/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  <cell r="G5248"/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  <cell r="G5249"/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  <cell r="G5250"/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  <cell r="G5251"/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  <cell r="G5252"/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  <cell r="G5253"/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  <cell r="G5254"/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  <cell r="G5255"/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  <cell r="G5256"/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  <cell r="G5257"/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  <cell r="G5258"/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  <cell r="G5259"/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  <cell r="G5260"/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  <cell r="G5261"/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  <cell r="G5262"/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  <cell r="G5263"/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  <cell r="G5264"/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  <cell r="G5265"/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  <cell r="G5266"/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  <cell r="G5267"/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  <cell r="G5268"/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  <cell r="G5269"/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  <cell r="G5270"/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  <cell r="G5271"/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  <cell r="G5272"/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  <cell r="G5273"/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  <cell r="G5277"/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  <cell r="G5278"/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  <cell r="G5279"/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  <cell r="G5280"/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  <cell r="G5281"/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  <cell r="G5282"/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  <cell r="G5283"/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  <cell r="G5284"/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  <cell r="G5285"/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  <cell r="G5286"/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  <cell r="G5287"/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  <cell r="G5288"/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  <cell r="G5289"/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  <cell r="G5290"/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  <cell r="G5291"/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  <cell r="G5292"/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  <cell r="G5293"/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  <cell r="G5294"/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  <cell r="G5295"/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  <cell r="G5296"/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  <cell r="G5297"/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  <cell r="G5298"/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  <cell r="G5299"/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  <cell r="G5300"/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  <cell r="G5301"/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  <cell r="G5302"/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  <cell r="G5303"/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  <cell r="G5304"/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  <cell r="G5305"/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  <cell r="G5306"/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  <cell r="G5307"/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  <cell r="G5308"/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  <cell r="G5309"/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  <cell r="G5310"/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  <cell r="G5311"/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  <cell r="G5312"/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  <cell r="G5313"/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  <cell r="G5314"/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  <cell r="G5315"/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  <cell r="G5316"/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  <cell r="G5317"/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  <cell r="G5318"/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  <cell r="G5319"/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  <cell r="G5320"/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  <cell r="G5321"/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  <cell r="G5322"/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  <cell r="G5323"/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  <cell r="G5324"/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  <cell r="G5325"/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  <cell r="G5326"/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  <cell r="G5327"/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  <cell r="G5328"/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  <cell r="G5329"/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  <cell r="G5330"/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  <cell r="G5331"/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  <cell r="G5332"/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  <cell r="G5333"/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  <cell r="G5334"/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  <cell r="G5335"/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  <cell r="G5336"/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  <cell r="G5337"/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  <cell r="G5338"/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  <cell r="G5339"/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  <cell r="G5340"/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  <cell r="G5341"/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  <cell r="G5342"/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  <cell r="G5343"/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  <cell r="G5344"/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  <cell r="G5345"/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  <cell r="G5346"/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  <cell r="G5347"/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  <cell r="G5348"/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  <cell r="G5349"/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  <cell r="G5350"/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  <cell r="G5351"/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  <cell r="G5352"/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  <cell r="G5353"/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  <cell r="G5354"/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  <cell r="G5355"/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  <cell r="G5356"/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  <cell r="G5357"/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  <cell r="G5358"/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  <cell r="G5359"/>
        </row>
        <row r="5360">
          <cell r="A5360" t="str">
            <v>638E01900</v>
          </cell>
          <cell r="B5360"/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  <cell r="G5360"/>
        </row>
        <row r="5361">
          <cell r="A5361" t="str">
            <v>638E01901</v>
          </cell>
          <cell r="B5361"/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  <cell r="G5361"/>
        </row>
        <row r="5362">
          <cell r="A5362" t="str">
            <v>638E01904</v>
          </cell>
          <cell r="B5362"/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  <cell r="G5362"/>
        </row>
        <row r="5363">
          <cell r="A5363" t="str">
            <v>638E02000</v>
          </cell>
          <cell r="B5363"/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  <cell r="G5363"/>
        </row>
        <row r="5364">
          <cell r="A5364" t="str">
            <v>638E02001</v>
          </cell>
          <cell r="B5364"/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  <cell r="G5364"/>
        </row>
        <row r="5365">
          <cell r="A5365" t="str">
            <v>638E02004</v>
          </cell>
          <cell r="B5365"/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  <cell r="G5365"/>
        </row>
        <row r="5366">
          <cell r="A5366" t="str">
            <v>638E02005</v>
          </cell>
          <cell r="B5366"/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  <cell r="G5366"/>
        </row>
        <row r="5367">
          <cell r="A5367" t="str">
            <v>638E02100</v>
          </cell>
          <cell r="B5367"/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  <cell r="G5367"/>
        </row>
        <row r="5368">
          <cell r="A5368" t="str">
            <v>638E02104</v>
          </cell>
          <cell r="B5368"/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  <cell r="G5368"/>
        </row>
        <row r="5369">
          <cell r="A5369" t="str">
            <v>638E02200</v>
          </cell>
          <cell r="B5369"/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  <cell r="G5369"/>
        </row>
        <row r="5370">
          <cell r="A5370" t="str">
            <v>638E02320</v>
          </cell>
          <cell r="B5370"/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  <cell r="G5370"/>
        </row>
        <row r="5371">
          <cell r="A5371" t="str">
            <v>638E02321</v>
          </cell>
          <cell r="B5371"/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  <cell r="G5371"/>
        </row>
        <row r="5372">
          <cell r="A5372" t="str">
            <v>638E02390</v>
          </cell>
          <cell r="B5372"/>
          <cell r="C5372" t="str">
            <v>FT</v>
          </cell>
          <cell r="D5372" t="str">
            <v>10" WATER MAIN POLYVINYL CHLORIDE PIPE AND FITTINGS</v>
          </cell>
          <cell r="F5372">
            <v>0</v>
          </cell>
          <cell r="G5372"/>
        </row>
        <row r="5373">
          <cell r="A5373" t="str">
            <v>638E02400</v>
          </cell>
          <cell r="B5373"/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  <cell r="G5373"/>
        </row>
        <row r="5374">
          <cell r="A5374" t="str">
            <v>638E02401</v>
          </cell>
          <cell r="B5374"/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  <cell r="G5374"/>
        </row>
        <row r="5375">
          <cell r="A5375" t="str">
            <v>638E02404</v>
          </cell>
          <cell r="B5375"/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  <cell r="G5375"/>
        </row>
        <row r="5376">
          <cell r="A5376" t="str">
            <v>638E02405</v>
          </cell>
          <cell r="B5376"/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  <cell r="G5376"/>
        </row>
        <row r="5377">
          <cell r="A5377" t="str">
            <v>638E02500</v>
          </cell>
          <cell r="B5377"/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  <cell r="G5377"/>
        </row>
        <row r="5378">
          <cell r="A5378" t="str">
            <v>638E02501</v>
          </cell>
          <cell r="B5378"/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  <cell r="G5378"/>
        </row>
        <row r="5379">
          <cell r="A5379" t="str">
            <v>638E02504</v>
          </cell>
          <cell r="B5379"/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  <cell r="G5379"/>
        </row>
        <row r="5380">
          <cell r="A5380" t="str">
            <v>638E02505</v>
          </cell>
          <cell r="B5380"/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  <cell r="G5380"/>
        </row>
        <row r="5381">
          <cell r="A5381" t="str">
            <v>638E02506</v>
          </cell>
          <cell r="B5381"/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  <cell r="G5381"/>
        </row>
        <row r="5382">
          <cell r="A5382" t="str">
            <v>638E02507</v>
          </cell>
          <cell r="B5382"/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  <cell r="G5382"/>
        </row>
        <row r="5383">
          <cell r="A5383" t="str">
            <v>638E02510</v>
          </cell>
          <cell r="B5383"/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  <cell r="G5383"/>
        </row>
        <row r="5384">
          <cell r="A5384" t="str">
            <v>638E02600</v>
          </cell>
          <cell r="B5384"/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  <cell r="G5384"/>
        </row>
        <row r="5385">
          <cell r="A5385" t="str">
            <v>638E02601</v>
          </cell>
          <cell r="B5385"/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  <cell r="G5385"/>
        </row>
        <row r="5386">
          <cell r="A5386" t="str">
            <v>638E02604</v>
          </cell>
          <cell r="B5386"/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  <cell r="G5386"/>
        </row>
        <row r="5387">
          <cell r="A5387" t="str">
            <v>638E02605</v>
          </cell>
          <cell r="B5387"/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  <cell r="G5387"/>
        </row>
        <row r="5388">
          <cell r="A5388" t="str">
            <v>638E02700</v>
          </cell>
          <cell r="B5388"/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  <cell r="G5388"/>
        </row>
        <row r="5389">
          <cell r="A5389" t="str">
            <v>638E02701</v>
          </cell>
          <cell r="B5389"/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  <cell r="G5389"/>
        </row>
        <row r="5390">
          <cell r="A5390" t="str">
            <v>638E02702</v>
          </cell>
          <cell r="B5390"/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  <cell r="G5390"/>
        </row>
        <row r="5391">
          <cell r="A5391" t="str">
            <v>638E02710</v>
          </cell>
          <cell r="B5391"/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  <cell r="G5391"/>
        </row>
        <row r="5392">
          <cell r="A5392" t="str">
            <v>638E02711</v>
          </cell>
          <cell r="B5392"/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  <cell r="G5392"/>
        </row>
        <row r="5393">
          <cell r="A5393" t="str">
            <v>638E02730</v>
          </cell>
          <cell r="B5393"/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  <cell r="G5393"/>
        </row>
        <row r="5394">
          <cell r="A5394" t="str">
            <v>638E02731</v>
          </cell>
          <cell r="B5394"/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  <cell r="G5394"/>
        </row>
        <row r="5395">
          <cell r="A5395" t="str">
            <v>638E02750</v>
          </cell>
          <cell r="B5395"/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  <cell r="G5395"/>
        </row>
        <row r="5396">
          <cell r="A5396" t="str">
            <v>638E02751</v>
          </cell>
          <cell r="B5396"/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  <cell r="G5396"/>
        </row>
        <row r="5397">
          <cell r="A5397" t="str">
            <v>638E02800</v>
          </cell>
          <cell r="B5397"/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  <cell r="G5397"/>
        </row>
        <row r="5398">
          <cell r="A5398" t="str">
            <v>638E02850</v>
          </cell>
          <cell r="B5398"/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  <cell r="G5398"/>
        </row>
        <row r="5399">
          <cell r="A5399" t="str">
            <v>638E02916</v>
          </cell>
          <cell r="B5399"/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  <cell r="G5399"/>
        </row>
        <row r="5400">
          <cell r="A5400" t="str">
            <v>638E02917</v>
          </cell>
          <cell r="B5400"/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  <cell r="G5400"/>
        </row>
        <row r="5401">
          <cell r="A5401" t="str">
            <v>638E02920</v>
          </cell>
          <cell r="B5401"/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  <cell r="G5401"/>
        </row>
        <row r="5402">
          <cell r="A5402" t="str">
            <v>638E02930</v>
          </cell>
          <cell r="B5402"/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  <cell r="G5402"/>
        </row>
        <row r="5403">
          <cell r="A5403" t="str">
            <v>638E02931</v>
          </cell>
          <cell r="B5403"/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  <cell r="G5403"/>
        </row>
        <row r="5404">
          <cell r="A5404" t="str">
            <v>638E02990</v>
          </cell>
          <cell r="B5404"/>
          <cell r="C5404" t="str">
            <v>FT</v>
          </cell>
          <cell r="D5404" t="str">
            <v>12" WATER MAIN POLYVINYL CHLORIDE PIPE AND FITTINGS</v>
          </cell>
          <cell r="F5404">
            <v>0</v>
          </cell>
          <cell r="G5404"/>
        </row>
        <row r="5405">
          <cell r="A5405" t="str">
            <v>638E03000</v>
          </cell>
          <cell r="B5405"/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  <cell r="G5405"/>
        </row>
        <row r="5406">
          <cell r="A5406" t="str">
            <v>638E03001</v>
          </cell>
          <cell r="B5406"/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  <cell r="G5406"/>
        </row>
        <row r="5407">
          <cell r="A5407" t="str">
            <v>638E03004</v>
          </cell>
          <cell r="B5407"/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  <cell r="G5407"/>
        </row>
        <row r="5408">
          <cell r="A5408" t="str">
            <v>638E03005</v>
          </cell>
          <cell r="B5408"/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  <cell r="G5408"/>
        </row>
        <row r="5409">
          <cell r="A5409" t="str">
            <v>638E03100</v>
          </cell>
          <cell r="B5409"/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  <cell r="G5409"/>
        </row>
        <row r="5410">
          <cell r="A5410" t="str">
            <v>638E03101</v>
          </cell>
          <cell r="B5410"/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  <cell r="G5410"/>
        </row>
        <row r="5411">
          <cell r="A5411" t="str">
            <v>638E03104</v>
          </cell>
          <cell r="B5411"/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  <cell r="G5411"/>
        </row>
        <row r="5412">
          <cell r="A5412" t="str">
            <v>638E03105</v>
          </cell>
          <cell r="B5412"/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  <cell r="G5412"/>
        </row>
        <row r="5413">
          <cell r="A5413" t="str">
            <v>638E03200</v>
          </cell>
          <cell r="B5413"/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  <cell r="G5413"/>
        </row>
        <row r="5414">
          <cell r="A5414" t="str">
            <v>638E03201</v>
          </cell>
          <cell r="B5414"/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  <cell r="G5414"/>
        </row>
        <row r="5415">
          <cell r="A5415" t="str">
            <v>638E03204</v>
          </cell>
          <cell r="B5415"/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  <cell r="G5415"/>
        </row>
        <row r="5416">
          <cell r="A5416" t="str">
            <v>638E03210</v>
          </cell>
          <cell r="B5416"/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  <cell r="G5416"/>
        </row>
        <row r="5417">
          <cell r="A5417" t="str">
            <v>638E03300</v>
          </cell>
          <cell r="B5417"/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  <cell r="G5417"/>
        </row>
        <row r="5418">
          <cell r="A5418" t="str">
            <v>638E03380</v>
          </cell>
          <cell r="B5418"/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  <cell r="G5418"/>
        </row>
        <row r="5419">
          <cell r="A5419" t="str">
            <v>638E03390</v>
          </cell>
          <cell r="B5419"/>
          <cell r="C5419" t="str">
            <v>FT</v>
          </cell>
          <cell r="D5419" t="str">
            <v>16" WATER MAIN POLYVINYL CHLORIDE PIPE AND FITTINGS</v>
          </cell>
          <cell r="F5419">
            <v>0</v>
          </cell>
          <cell r="G5419"/>
        </row>
        <row r="5420">
          <cell r="A5420" t="str">
            <v>638E03392</v>
          </cell>
          <cell r="B5420"/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  <cell r="G5420"/>
        </row>
        <row r="5421">
          <cell r="A5421" t="str">
            <v>638E03400</v>
          </cell>
          <cell r="B5421"/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  <cell r="G5421"/>
        </row>
        <row r="5422">
          <cell r="A5422" t="str">
            <v>638E03401</v>
          </cell>
          <cell r="B5422"/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  <cell r="G5422"/>
        </row>
        <row r="5423">
          <cell r="A5423" t="str">
            <v>638E03404</v>
          </cell>
          <cell r="B5423"/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  <cell r="G5423"/>
        </row>
        <row r="5424">
          <cell r="A5424" t="str">
            <v>638E03500</v>
          </cell>
          <cell r="B5424"/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  <cell r="G5424"/>
        </row>
        <row r="5425">
          <cell r="A5425" t="str">
            <v>638E03501</v>
          </cell>
          <cell r="B5425"/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  <cell r="G5425"/>
        </row>
        <row r="5426">
          <cell r="A5426" t="str">
            <v>638E03504</v>
          </cell>
          <cell r="B5426"/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  <cell r="G5426"/>
        </row>
        <row r="5427">
          <cell r="A5427" t="str">
            <v>638E03508</v>
          </cell>
          <cell r="B5427"/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  <cell r="G5427"/>
        </row>
        <row r="5428">
          <cell r="A5428" t="str">
            <v>638E03509</v>
          </cell>
          <cell r="B5428"/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  <cell r="G5428"/>
        </row>
        <row r="5429">
          <cell r="A5429" t="str">
            <v>638E03600</v>
          </cell>
          <cell r="B5429"/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  <cell r="G5429"/>
        </row>
        <row r="5430">
          <cell r="A5430" t="str">
            <v>638E03604</v>
          </cell>
          <cell r="B5430"/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  <cell r="G5430"/>
        </row>
        <row r="5431">
          <cell r="A5431" t="str">
            <v>638E03700</v>
          </cell>
          <cell r="B5431"/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  <cell r="G5431"/>
        </row>
        <row r="5432">
          <cell r="A5432" t="str">
            <v>638E03800</v>
          </cell>
          <cell r="B5432"/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  <cell r="G5432"/>
        </row>
        <row r="5433">
          <cell r="A5433" t="str">
            <v>638E03804</v>
          </cell>
          <cell r="B5433"/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  <cell r="G5433"/>
        </row>
        <row r="5434">
          <cell r="A5434" t="str">
            <v>638E03900</v>
          </cell>
          <cell r="B5434"/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  <cell r="G5434"/>
        </row>
        <row r="5435">
          <cell r="A5435" t="str">
            <v>638E03901</v>
          </cell>
          <cell r="B5435"/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  <cell r="G5435"/>
        </row>
        <row r="5436">
          <cell r="A5436" t="str">
            <v>638E03904</v>
          </cell>
          <cell r="B5436"/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  <cell r="G5436"/>
        </row>
        <row r="5437">
          <cell r="A5437" t="str">
            <v>638E04000</v>
          </cell>
          <cell r="B5437"/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  <cell r="G5437"/>
        </row>
        <row r="5438">
          <cell r="A5438" t="str">
            <v>638E04004</v>
          </cell>
          <cell r="B5438"/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  <cell r="G5438"/>
        </row>
        <row r="5439">
          <cell r="A5439" t="str">
            <v>638E04100</v>
          </cell>
          <cell r="B5439"/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  <cell r="G5439"/>
        </row>
        <row r="5440">
          <cell r="A5440" t="str">
            <v>638E04200</v>
          </cell>
          <cell r="B5440"/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  <cell r="G5440"/>
        </row>
        <row r="5441">
          <cell r="A5441" t="str">
            <v>638E04204</v>
          </cell>
          <cell r="B5441"/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  <cell r="G5441"/>
        </row>
        <row r="5442">
          <cell r="A5442" t="str">
            <v>638E04300</v>
          </cell>
          <cell r="B5442"/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  <cell r="G5442"/>
        </row>
        <row r="5443">
          <cell r="A5443" t="str">
            <v>638E04304</v>
          </cell>
          <cell r="B5443"/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  <cell r="G5443"/>
        </row>
        <row r="5444">
          <cell r="A5444" t="str">
            <v>638E04400</v>
          </cell>
          <cell r="B5444"/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  <cell r="G5444"/>
        </row>
        <row r="5445">
          <cell r="A5445" t="str">
            <v>638E04404</v>
          </cell>
          <cell r="B5445"/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  <cell r="G5445"/>
        </row>
        <row r="5446">
          <cell r="A5446" t="str">
            <v>638E04405</v>
          </cell>
          <cell r="B5446"/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  <cell r="G5446"/>
        </row>
        <row r="5447">
          <cell r="A5447" t="str">
            <v>638E04500</v>
          </cell>
          <cell r="B5447"/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  <cell r="G5447"/>
        </row>
        <row r="5448">
          <cell r="A5448" t="str">
            <v>638E04504</v>
          </cell>
          <cell r="B5448"/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  <cell r="G5448"/>
        </row>
        <row r="5449">
          <cell r="A5449" t="str">
            <v>638E04800</v>
          </cell>
          <cell r="B5449"/>
          <cell r="C5449" t="str">
            <v>FT</v>
          </cell>
          <cell r="D5449" t="str">
            <v>3/4" COPPER SERVICE BRANCH</v>
          </cell>
          <cell r="F5449">
            <v>0</v>
          </cell>
          <cell r="G5449"/>
        </row>
        <row r="5450">
          <cell r="A5450" t="str">
            <v>638E04801</v>
          </cell>
          <cell r="B5450"/>
          <cell r="C5450" t="str">
            <v>FT</v>
          </cell>
          <cell r="D5450" t="str">
            <v>3/4" COPPER SERVICE BRANCH, AS PER PLAN</v>
          </cell>
          <cell r="F5450">
            <v>0</v>
          </cell>
          <cell r="G5450"/>
        </row>
        <row r="5451">
          <cell r="A5451" t="str">
            <v>638E04900</v>
          </cell>
          <cell r="B5451"/>
          <cell r="C5451" t="str">
            <v>FT</v>
          </cell>
          <cell r="D5451" t="str">
            <v>1" COPPER SERVICE BRANCH</v>
          </cell>
          <cell r="F5451">
            <v>0</v>
          </cell>
          <cell r="G5451"/>
        </row>
        <row r="5452">
          <cell r="A5452" t="str">
            <v>638E04901</v>
          </cell>
          <cell r="B5452"/>
          <cell r="C5452" t="str">
            <v>FT</v>
          </cell>
          <cell r="D5452" t="str">
            <v>1" COPPER SERVICE BRANCH, AS PER PLAN</v>
          </cell>
          <cell r="F5452">
            <v>0</v>
          </cell>
          <cell r="G5452"/>
        </row>
        <row r="5453">
          <cell r="A5453" t="str">
            <v>638E04950</v>
          </cell>
          <cell r="B5453"/>
          <cell r="C5453" t="str">
            <v>FT</v>
          </cell>
          <cell r="D5453" t="str">
            <v>1-1/4" COPPER SERVICE BRANCH</v>
          </cell>
          <cell r="F5453">
            <v>0</v>
          </cell>
          <cell r="G5453"/>
        </row>
        <row r="5454">
          <cell r="A5454" t="str">
            <v>638E04951</v>
          </cell>
          <cell r="B5454"/>
          <cell r="C5454" t="str">
            <v>FT</v>
          </cell>
          <cell r="D5454" t="str">
            <v>1-1/4" COPPER SERVICE BRANCH, AS PER PLAN</v>
          </cell>
          <cell r="F5454">
            <v>0</v>
          </cell>
          <cell r="G5454"/>
        </row>
        <row r="5455">
          <cell r="A5455" t="str">
            <v>638E05000</v>
          </cell>
          <cell r="B5455"/>
          <cell r="C5455" t="str">
            <v>FT</v>
          </cell>
          <cell r="D5455" t="str">
            <v>1-1/2" COPPER SERVICE BRANCH</v>
          </cell>
          <cell r="F5455">
            <v>0</v>
          </cell>
          <cell r="G5455"/>
        </row>
        <row r="5456">
          <cell r="A5456" t="str">
            <v>638E05001</v>
          </cell>
          <cell r="B5456"/>
          <cell r="C5456" t="str">
            <v>FT</v>
          </cell>
          <cell r="D5456" t="str">
            <v>1-1/2" COPPER SERVICE BRANCH, AS PER PLAN</v>
          </cell>
          <cell r="F5456">
            <v>0</v>
          </cell>
          <cell r="G5456"/>
        </row>
        <row r="5457">
          <cell r="A5457" t="str">
            <v>638E05100</v>
          </cell>
          <cell r="B5457"/>
          <cell r="C5457" t="str">
            <v>FT</v>
          </cell>
          <cell r="D5457" t="str">
            <v>2" COPPER SERVICE BRANCH</v>
          </cell>
          <cell r="F5457">
            <v>0</v>
          </cell>
          <cell r="G5457"/>
        </row>
        <row r="5458">
          <cell r="A5458" t="str">
            <v>638E05101</v>
          </cell>
          <cell r="B5458"/>
          <cell r="C5458" t="str">
            <v>FT</v>
          </cell>
          <cell r="D5458" t="str">
            <v>2" COPPER SERVICE BRANCH, AS PER PLAN</v>
          </cell>
          <cell r="F5458">
            <v>0</v>
          </cell>
          <cell r="G5458"/>
        </row>
        <row r="5459">
          <cell r="A5459" t="str">
            <v>638E05102</v>
          </cell>
          <cell r="B5459"/>
          <cell r="C5459" t="str">
            <v>FT</v>
          </cell>
          <cell r="D5459" t="str">
            <v>2-1/2" COPPER SERVICE BRANCH</v>
          </cell>
          <cell r="F5459">
            <v>0</v>
          </cell>
          <cell r="G5459"/>
        </row>
        <row r="5460">
          <cell r="A5460" t="str">
            <v>638E05300</v>
          </cell>
          <cell r="B5460"/>
          <cell r="C5460" t="str">
            <v>FT</v>
          </cell>
          <cell r="D5460" t="str">
            <v>3/4" POLYETHYLENE SERVICE BRANCH</v>
          </cell>
          <cell r="F5460">
            <v>0</v>
          </cell>
          <cell r="G5460"/>
        </row>
        <row r="5461">
          <cell r="A5461" t="str">
            <v>638E05301</v>
          </cell>
          <cell r="B5461"/>
          <cell r="C5461" t="str">
            <v>FT</v>
          </cell>
          <cell r="D5461" t="str">
            <v>3/4" POLYETHYLENE SERVICE BRANCH, AS PER PLAN</v>
          </cell>
          <cell r="F5461">
            <v>0</v>
          </cell>
          <cell r="G5461"/>
        </row>
        <row r="5462">
          <cell r="A5462" t="str">
            <v>638E05400</v>
          </cell>
          <cell r="B5462"/>
          <cell r="C5462" t="str">
            <v>FT</v>
          </cell>
          <cell r="D5462" t="str">
            <v>1" POLYETHYLENE SERVICE BRANCH</v>
          </cell>
          <cell r="F5462">
            <v>0</v>
          </cell>
          <cell r="G5462"/>
        </row>
        <row r="5463">
          <cell r="A5463" t="str">
            <v>638E05401</v>
          </cell>
          <cell r="B5463"/>
          <cell r="C5463" t="str">
            <v>FT</v>
          </cell>
          <cell r="D5463" t="str">
            <v>1" POLYETHYLENE SERVICE BRANCH, AS PER PLAN</v>
          </cell>
          <cell r="F5463">
            <v>0</v>
          </cell>
          <cell r="G5463"/>
        </row>
        <row r="5464">
          <cell r="A5464" t="str">
            <v>638E05500</v>
          </cell>
          <cell r="B5464"/>
          <cell r="C5464" t="str">
            <v>FT</v>
          </cell>
          <cell r="D5464" t="str">
            <v>1-1/2" POLYETHYLENE SERVICE BRANCH</v>
          </cell>
          <cell r="F5464">
            <v>0</v>
          </cell>
          <cell r="G5464"/>
        </row>
        <row r="5465">
          <cell r="A5465" t="str">
            <v>638E05501</v>
          </cell>
          <cell r="B5465"/>
          <cell r="C5465" t="str">
            <v>FT</v>
          </cell>
          <cell r="D5465" t="str">
            <v>1-1/2" POLYETHYLENE SERVICE BRANCH, AS PER PLAN</v>
          </cell>
          <cell r="F5465">
            <v>0</v>
          </cell>
          <cell r="G5465"/>
        </row>
        <row r="5466">
          <cell r="A5466" t="str">
            <v>638E05600</v>
          </cell>
          <cell r="B5466"/>
          <cell r="C5466" t="str">
            <v>FT</v>
          </cell>
          <cell r="D5466" t="str">
            <v>2" POLYETHYLENE SERVICE BRANCH</v>
          </cell>
          <cell r="F5466">
            <v>0</v>
          </cell>
          <cell r="G5466"/>
        </row>
        <row r="5467">
          <cell r="A5467" t="str">
            <v>638E05700</v>
          </cell>
          <cell r="B5467"/>
          <cell r="C5467" t="str">
            <v>FT</v>
          </cell>
          <cell r="D5467" t="str">
            <v>3/4" POLYBUTYLENE SERVICE BRANCH</v>
          </cell>
          <cell r="F5467">
            <v>0</v>
          </cell>
          <cell r="G5467"/>
        </row>
        <row r="5468">
          <cell r="A5468" t="str">
            <v>638E05800</v>
          </cell>
          <cell r="B5468"/>
          <cell r="C5468" t="str">
            <v>FT</v>
          </cell>
          <cell r="D5468" t="str">
            <v>1" POLYBUTYLENE SERVICE BRANCH</v>
          </cell>
          <cell r="F5468">
            <v>0</v>
          </cell>
          <cell r="G5468"/>
        </row>
        <row r="5469">
          <cell r="A5469" t="str">
            <v>638E05900</v>
          </cell>
          <cell r="B5469"/>
          <cell r="C5469" t="str">
            <v>FT</v>
          </cell>
          <cell r="D5469" t="str">
            <v>1-1/2" POLYBUTYLENE SERVICE BRANCH</v>
          </cell>
          <cell r="F5469">
            <v>0</v>
          </cell>
          <cell r="G5469"/>
        </row>
        <row r="5470">
          <cell r="A5470" t="str">
            <v>638E06000</v>
          </cell>
          <cell r="B5470"/>
          <cell r="C5470" t="str">
            <v>FT</v>
          </cell>
          <cell r="D5470" t="str">
            <v>2" POLYBUTYLENE SERVICE BRANCH</v>
          </cell>
          <cell r="F5470">
            <v>0</v>
          </cell>
          <cell r="G5470"/>
        </row>
        <row r="5471">
          <cell r="A5471" t="str">
            <v>638E06200</v>
          </cell>
          <cell r="B5471"/>
          <cell r="C5471" t="str">
            <v>FT</v>
          </cell>
          <cell r="D5471" t="str">
            <v>POLYETHYLENE ENCASEMENT</v>
          </cell>
          <cell r="F5471">
            <v>0</v>
          </cell>
          <cell r="G5471"/>
        </row>
        <row r="5472">
          <cell r="A5472" t="str">
            <v>638E06300</v>
          </cell>
          <cell r="B5472"/>
          <cell r="C5472" t="str">
            <v>FT</v>
          </cell>
          <cell r="D5472" t="str">
            <v>8" STEEL PIPE ENCASEMENT, OPEN CUT</v>
          </cell>
          <cell r="F5472">
            <v>0</v>
          </cell>
          <cell r="G5472"/>
        </row>
        <row r="5473">
          <cell r="A5473" t="str">
            <v>638E06400</v>
          </cell>
          <cell r="B5473"/>
          <cell r="C5473" t="str">
            <v>FT</v>
          </cell>
          <cell r="D5473" t="str">
            <v>10" STEEL PIPE ENCASEMENT, OPEN CUT</v>
          </cell>
          <cell r="F5473">
            <v>0</v>
          </cell>
          <cell r="G5473"/>
        </row>
        <row r="5474">
          <cell r="A5474" t="str">
            <v>638E06401</v>
          </cell>
          <cell r="B5474"/>
          <cell r="C5474" t="str">
            <v>FT</v>
          </cell>
          <cell r="D5474" t="str">
            <v>10" STEEL PIPE ENCASEMENT, OPEN CUT, AS PER PLAN</v>
          </cell>
          <cell r="F5474">
            <v>0</v>
          </cell>
          <cell r="G5474"/>
        </row>
        <row r="5475">
          <cell r="A5475" t="str">
            <v>638E06500</v>
          </cell>
          <cell r="B5475"/>
          <cell r="C5475" t="str">
            <v>FT</v>
          </cell>
          <cell r="D5475" t="str">
            <v>12" STEEL PIPE ENCASEMENT, OPEN CUT</v>
          </cell>
          <cell r="F5475">
            <v>0</v>
          </cell>
          <cell r="G5475"/>
        </row>
        <row r="5476">
          <cell r="A5476" t="str">
            <v>638E06501</v>
          </cell>
          <cell r="B5476"/>
          <cell r="C5476" t="str">
            <v>FT</v>
          </cell>
          <cell r="D5476" t="str">
            <v>12" STEEL PIPE ENCASEMENT, OPEN CUT, AS PER PLAN</v>
          </cell>
          <cell r="F5476">
            <v>0</v>
          </cell>
          <cell r="G5476"/>
        </row>
        <row r="5477">
          <cell r="A5477" t="str">
            <v>638E06600</v>
          </cell>
          <cell r="B5477"/>
          <cell r="C5477" t="str">
            <v>FT</v>
          </cell>
          <cell r="D5477" t="str">
            <v>14" STEEL PIPE ENCASEMENT, OPEN CUT</v>
          </cell>
          <cell r="F5477">
            <v>0</v>
          </cell>
          <cell r="G5477"/>
        </row>
        <row r="5478">
          <cell r="A5478" t="str">
            <v>638E06601</v>
          </cell>
          <cell r="B5478"/>
          <cell r="C5478" t="str">
            <v>FT</v>
          </cell>
          <cell r="D5478" t="str">
            <v>14" STEEL PIPE ENCASEMENT, OPEN CUT, AS PER PLAN</v>
          </cell>
          <cell r="F5478">
            <v>0</v>
          </cell>
          <cell r="G5478"/>
        </row>
        <row r="5479">
          <cell r="A5479" t="str">
            <v>638E06700</v>
          </cell>
          <cell r="B5479"/>
          <cell r="C5479" t="str">
            <v>FT</v>
          </cell>
          <cell r="D5479" t="str">
            <v>16" STEEL PIPE ENCASEMENT, OPEN CUT</v>
          </cell>
          <cell r="F5479">
            <v>0</v>
          </cell>
          <cell r="G5479"/>
        </row>
        <row r="5480">
          <cell r="A5480" t="str">
            <v>638E06701</v>
          </cell>
          <cell r="B5480"/>
          <cell r="C5480" t="str">
            <v>FT</v>
          </cell>
          <cell r="D5480" t="str">
            <v>16" STEEL PIPE ENCASEMENT, OPEN CUT, AS PER PLAN</v>
          </cell>
          <cell r="F5480">
            <v>0</v>
          </cell>
          <cell r="G5480"/>
        </row>
        <row r="5481">
          <cell r="A5481" t="str">
            <v>638E06702</v>
          </cell>
          <cell r="B5481"/>
          <cell r="C5481" t="str">
            <v>FT</v>
          </cell>
          <cell r="D5481" t="str">
            <v>18" STEEL PIPE ENCASEMENT, OPEN CUT</v>
          </cell>
          <cell r="F5481">
            <v>0</v>
          </cell>
          <cell r="G5481"/>
        </row>
        <row r="5482">
          <cell r="A5482" t="str">
            <v>638E06703</v>
          </cell>
          <cell r="B5482"/>
          <cell r="C5482" t="str">
            <v>FT</v>
          </cell>
          <cell r="D5482" t="str">
            <v>18" STEEL PIPE ENCASEMENT, OPEN CUT, AS PER PLAN</v>
          </cell>
          <cell r="F5482">
            <v>0</v>
          </cell>
          <cell r="G5482"/>
        </row>
        <row r="5483">
          <cell r="A5483" t="str">
            <v>638E06704</v>
          </cell>
          <cell r="B5483"/>
          <cell r="C5483" t="str">
            <v>FT</v>
          </cell>
          <cell r="D5483" t="str">
            <v>20" STEEL PIPE ENCASEMENT, OPEN CUT</v>
          </cell>
          <cell r="F5483">
            <v>0</v>
          </cell>
          <cell r="G5483"/>
        </row>
        <row r="5484">
          <cell r="A5484" t="str">
            <v>638E06705</v>
          </cell>
          <cell r="B5484"/>
          <cell r="C5484" t="str">
            <v>FT</v>
          </cell>
          <cell r="D5484" t="str">
            <v>20" STEEL PIPE ENCASEMENT, OPEN CUT, AS PER PLAN</v>
          </cell>
          <cell r="F5484">
            <v>0</v>
          </cell>
          <cell r="G5484"/>
        </row>
        <row r="5485">
          <cell r="A5485" t="str">
            <v>638E06706</v>
          </cell>
          <cell r="B5485"/>
          <cell r="C5485" t="str">
            <v>FT</v>
          </cell>
          <cell r="D5485" t="str">
            <v>22" STEEL PIPE ENCASEMENT, OPEN CUT</v>
          </cell>
          <cell r="F5485">
            <v>0</v>
          </cell>
          <cell r="G5485"/>
        </row>
        <row r="5486">
          <cell r="A5486" t="str">
            <v>638E06708</v>
          </cell>
          <cell r="B5486"/>
          <cell r="C5486" t="str">
            <v>FT</v>
          </cell>
          <cell r="D5486" t="str">
            <v>24" STEEL PIPE ENCASEMENT, OPEN CUT</v>
          </cell>
          <cell r="F5486">
            <v>0</v>
          </cell>
          <cell r="G5486"/>
        </row>
        <row r="5487">
          <cell r="A5487" t="str">
            <v>638E06709</v>
          </cell>
          <cell r="B5487"/>
          <cell r="C5487" t="str">
            <v>FT</v>
          </cell>
          <cell r="D5487" t="str">
            <v>24" STEEL PIPE ENCASEMENT, OPEN CUT, AS PER PLAN</v>
          </cell>
          <cell r="F5487">
            <v>0</v>
          </cell>
          <cell r="G5487"/>
        </row>
        <row r="5488">
          <cell r="A5488" t="str">
            <v>638E06710</v>
          </cell>
          <cell r="B5488"/>
          <cell r="C5488" t="str">
            <v>FT</v>
          </cell>
          <cell r="D5488" t="str">
            <v>28" STEEL PIPE ENCASEMENT, OPEN CUT</v>
          </cell>
          <cell r="F5488">
            <v>0</v>
          </cell>
          <cell r="G5488"/>
        </row>
        <row r="5489">
          <cell r="A5489" t="str">
            <v>638E06711</v>
          </cell>
          <cell r="B5489"/>
          <cell r="C5489" t="str">
            <v>FT</v>
          </cell>
          <cell r="D5489" t="str">
            <v>28" STEEL PIPE ENCASEMENT, OPEN CUT, AS PER PLAN</v>
          </cell>
          <cell r="F5489">
            <v>0</v>
          </cell>
          <cell r="G5489"/>
        </row>
        <row r="5490">
          <cell r="A5490" t="str">
            <v>638E06712</v>
          </cell>
          <cell r="B5490"/>
          <cell r="C5490" t="str">
            <v>FT</v>
          </cell>
          <cell r="D5490" t="str">
            <v>30" STEEL PIPE ENCASEMENT, OPEN CUT</v>
          </cell>
          <cell r="F5490">
            <v>0</v>
          </cell>
          <cell r="G5490"/>
        </row>
        <row r="5491">
          <cell r="A5491" t="str">
            <v>638E06714</v>
          </cell>
          <cell r="B5491"/>
          <cell r="C5491" t="str">
            <v>FT</v>
          </cell>
          <cell r="D5491" t="str">
            <v>26" STEEL PIPE ENCASEMENT, OPEN CUT</v>
          </cell>
          <cell r="F5491">
            <v>0</v>
          </cell>
          <cell r="G5491"/>
        </row>
        <row r="5492">
          <cell r="A5492" t="str">
            <v>638E06904</v>
          </cell>
          <cell r="B5492"/>
          <cell r="C5492" t="str">
            <v>FT</v>
          </cell>
          <cell r="D5492" t="str">
            <v>36" STEEL PIPE ENCASEMENT, OPEN CUT</v>
          </cell>
          <cell r="F5492">
            <v>0</v>
          </cell>
          <cell r="G5492"/>
        </row>
        <row r="5493">
          <cell r="A5493" t="str">
            <v>638E06905</v>
          </cell>
          <cell r="B5493"/>
          <cell r="C5493" t="str">
            <v>FT</v>
          </cell>
          <cell r="D5493" t="str">
            <v>36" STEEL PIPE ENCASEMENT, OPEN CUT, AS PER PLAN</v>
          </cell>
          <cell r="F5493">
            <v>0</v>
          </cell>
          <cell r="G5493"/>
        </row>
        <row r="5494">
          <cell r="A5494" t="str">
            <v>638E06910</v>
          </cell>
          <cell r="B5494"/>
          <cell r="C5494" t="str">
            <v>FT</v>
          </cell>
          <cell r="D5494" t="str">
            <v>40" STEEL PIPE ENCASEMENT, OPEN CUT</v>
          </cell>
          <cell r="F5494">
            <v>0</v>
          </cell>
          <cell r="G5494"/>
        </row>
        <row r="5495">
          <cell r="A5495" t="str">
            <v>638E06911</v>
          </cell>
          <cell r="B5495"/>
          <cell r="C5495" t="str">
            <v>FT</v>
          </cell>
          <cell r="D5495" t="str">
            <v>40" STEEL PIPE ENCASEMENT, OPEN CUT, AS PER PLAN</v>
          </cell>
          <cell r="F5495">
            <v>0</v>
          </cell>
          <cell r="G5495"/>
        </row>
        <row r="5496">
          <cell r="A5496" t="str">
            <v>638E06912</v>
          </cell>
          <cell r="B5496"/>
          <cell r="C5496" t="str">
            <v>FT</v>
          </cell>
          <cell r="D5496" t="str">
            <v>48" STEEL PIPE ENCASEMENT, OPEN CUT</v>
          </cell>
          <cell r="F5496">
            <v>0</v>
          </cell>
          <cell r="G5496"/>
        </row>
        <row r="5497">
          <cell r="A5497" t="str">
            <v>638E06913</v>
          </cell>
          <cell r="B5497"/>
          <cell r="C5497" t="str">
            <v>FT</v>
          </cell>
          <cell r="D5497" t="str">
            <v>48" STEEL PIPE ENCASEMENT, OPEN CUT, AS PER PLAN</v>
          </cell>
          <cell r="F5497">
            <v>0</v>
          </cell>
          <cell r="G5497"/>
        </row>
        <row r="5498">
          <cell r="A5498" t="str">
            <v>638E06914</v>
          </cell>
          <cell r="B5498"/>
          <cell r="C5498" t="str">
            <v>FT</v>
          </cell>
          <cell r="D5498" t="str">
            <v>54" STEEL PIPE ENCASEMENT, OPEN CUT</v>
          </cell>
          <cell r="F5498">
            <v>0</v>
          </cell>
          <cell r="G5498"/>
        </row>
        <row r="5499">
          <cell r="A5499" t="str">
            <v>638E06920</v>
          </cell>
          <cell r="B5499"/>
          <cell r="C5499" t="str">
            <v>FT</v>
          </cell>
          <cell r="D5499" t="str">
            <v>60" STEEL PIPE ENCASEMENT, OPEN CUT</v>
          </cell>
          <cell r="F5499">
            <v>0</v>
          </cell>
          <cell r="G5499"/>
        </row>
        <row r="5500">
          <cell r="A5500" t="str">
            <v>638E06921</v>
          </cell>
          <cell r="B5500"/>
          <cell r="C5500" t="str">
            <v>FT</v>
          </cell>
          <cell r="D5500" t="str">
            <v>60" STEEL PIPE ENCASEMENT, OPEN CUT, AS PER PLAN</v>
          </cell>
          <cell r="F5500">
            <v>0</v>
          </cell>
          <cell r="G5500"/>
        </row>
        <row r="5501">
          <cell r="A5501" t="str">
            <v>638E07000</v>
          </cell>
          <cell r="B5501"/>
          <cell r="C5501" t="str">
            <v>FT</v>
          </cell>
          <cell r="D5501" t="str">
            <v>10" STEEL PIPE ENCASEMENT, BORED OR JACKED</v>
          </cell>
          <cell r="F5501">
            <v>0</v>
          </cell>
          <cell r="G5501"/>
        </row>
        <row r="5502">
          <cell r="A5502" t="str">
            <v>638E07001</v>
          </cell>
          <cell r="B5502"/>
          <cell r="C5502" t="str">
            <v>FT</v>
          </cell>
          <cell r="D5502" t="str">
            <v>10" STEEL PIPE ENCASEMENT, BORED OR JACKED, AS PER PLAN</v>
          </cell>
          <cell r="F5502">
            <v>0</v>
          </cell>
          <cell r="G5502"/>
        </row>
        <row r="5503">
          <cell r="A5503" t="str">
            <v>638E07100</v>
          </cell>
          <cell r="B5503"/>
          <cell r="C5503" t="str">
            <v>FT</v>
          </cell>
          <cell r="D5503" t="str">
            <v>12" STEEL PIPE ENCASEMENT, BORED OR JACKED</v>
          </cell>
          <cell r="F5503">
            <v>0</v>
          </cell>
          <cell r="G5503"/>
        </row>
        <row r="5504">
          <cell r="A5504" t="str">
            <v>638E07101</v>
          </cell>
          <cell r="B5504"/>
          <cell r="C5504" t="str">
            <v>FT</v>
          </cell>
          <cell r="D5504" t="str">
            <v>12" STEEL PIPE ENCASEMENT, BORED OR JACKED, AS PER PLAN</v>
          </cell>
          <cell r="F5504">
            <v>0</v>
          </cell>
          <cell r="G5504"/>
        </row>
        <row r="5505">
          <cell r="A5505" t="str">
            <v>638E07200</v>
          </cell>
          <cell r="B5505"/>
          <cell r="C5505" t="str">
            <v>FT</v>
          </cell>
          <cell r="D5505" t="str">
            <v>14" STEEL PIPE ENCASEMENT, BORED OR JACKED</v>
          </cell>
          <cell r="F5505">
            <v>0</v>
          </cell>
          <cell r="G5505"/>
        </row>
        <row r="5506">
          <cell r="A5506" t="str">
            <v>638E07201</v>
          </cell>
          <cell r="B5506"/>
          <cell r="C5506" t="str">
            <v>FT</v>
          </cell>
          <cell r="D5506" t="str">
            <v>14" STEEL PIPE ENCASEMENT, BORED OR JACKED, AS PER PLAN</v>
          </cell>
          <cell r="F5506">
            <v>0</v>
          </cell>
          <cell r="G5506"/>
        </row>
        <row r="5507">
          <cell r="A5507" t="str">
            <v>638E07300</v>
          </cell>
          <cell r="B5507"/>
          <cell r="C5507" t="str">
            <v>FT</v>
          </cell>
          <cell r="D5507" t="str">
            <v>16" STEEL PIPE ENCASEMENT, BORED OR JACKED</v>
          </cell>
          <cell r="F5507">
            <v>0</v>
          </cell>
          <cell r="G5507"/>
        </row>
        <row r="5508">
          <cell r="A5508" t="str">
            <v>638E07301</v>
          </cell>
          <cell r="B5508"/>
          <cell r="C5508" t="str">
            <v>FT</v>
          </cell>
          <cell r="D5508" t="str">
            <v>16" STEEL PIPE ENCASEMENT, BORED OR JACKED, AS PER PLAN</v>
          </cell>
          <cell r="F5508">
            <v>0</v>
          </cell>
          <cell r="G5508"/>
        </row>
        <row r="5509">
          <cell r="A5509" t="str">
            <v>638E07302</v>
          </cell>
          <cell r="B5509"/>
          <cell r="C5509" t="str">
            <v>FT</v>
          </cell>
          <cell r="D5509" t="str">
            <v>18" STEEL PIPE ENCASEMENT, BORED OR JACKED</v>
          </cell>
          <cell r="F5509">
            <v>0</v>
          </cell>
          <cell r="G5509"/>
        </row>
        <row r="5510">
          <cell r="A5510" t="str">
            <v>638E07303</v>
          </cell>
          <cell r="B5510"/>
          <cell r="C5510" t="str">
            <v>FT</v>
          </cell>
          <cell r="D5510" t="str">
            <v>18" STEEL PIPE ENCASEMENT, BORED OR JACKED, AS PER PLAN</v>
          </cell>
          <cell r="F5510">
            <v>0</v>
          </cell>
          <cell r="G5510"/>
        </row>
        <row r="5511">
          <cell r="A5511" t="str">
            <v>638E07304</v>
          </cell>
          <cell r="B5511"/>
          <cell r="C5511" t="str">
            <v>FT</v>
          </cell>
          <cell r="D5511" t="str">
            <v>20" STEEL PIPE ENCASEMENT, BORED OR JACKED</v>
          </cell>
          <cell r="F5511">
            <v>0</v>
          </cell>
          <cell r="G5511"/>
        </row>
        <row r="5512">
          <cell r="A5512" t="str">
            <v>638E07305</v>
          </cell>
          <cell r="B5512"/>
          <cell r="C5512" t="str">
            <v>FT</v>
          </cell>
          <cell r="D5512" t="str">
            <v>20" STEEL PIPE ENCASEMENT, BORED OR JACKED, AS PER PLAN</v>
          </cell>
          <cell r="F5512">
            <v>0</v>
          </cell>
          <cell r="G5512"/>
        </row>
        <row r="5513">
          <cell r="A5513" t="str">
            <v>638E07306</v>
          </cell>
          <cell r="B5513"/>
          <cell r="C5513" t="str">
            <v>FT</v>
          </cell>
          <cell r="D5513" t="str">
            <v>22" STEEL PIPE ENCASEMENT, BORED OR JACKED</v>
          </cell>
          <cell r="F5513">
            <v>0</v>
          </cell>
          <cell r="G5513"/>
        </row>
        <row r="5514">
          <cell r="A5514" t="str">
            <v>638E07307</v>
          </cell>
          <cell r="B5514"/>
          <cell r="C5514" t="str">
            <v>FT</v>
          </cell>
          <cell r="D5514" t="str">
            <v>22" STEEL PIPE ENCASEMENT, BORED OR JACKED, AS PER PLAN</v>
          </cell>
          <cell r="F5514">
            <v>0</v>
          </cell>
          <cell r="G5514"/>
        </row>
        <row r="5515">
          <cell r="A5515" t="str">
            <v>638E07310</v>
          </cell>
          <cell r="B5515"/>
          <cell r="C5515" t="str">
            <v>FT</v>
          </cell>
          <cell r="D5515" t="str">
            <v>24" STEEL PIPE ENCASEMENT, BORED OR JACKED</v>
          </cell>
          <cell r="F5515">
            <v>0</v>
          </cell>
          <cell r="G5515"/>
        </row>
        <row r="5516">
          <cell r="A5516" t="str">
            <v>638E07311</v>
          </cell>
          <cell r="B5516"/>
          <cell r="C5516" t="str">
            <v>FT</v>
          </cell>
          <cell r="D5516" t="str">
            <v>24" STEEL PIPE ENCASEMENT, BORED OR JACKED, AS PER PLAN</v>
          </cell>
          <cell r="F5516">
            <v>0</v>
          </cell>
          <cell r="G5516"/>
        </row>
        <row r="5517">
          <cell r="A5517" t="str">
            <v>638E07314</v>
          </cell>
          <cell r="B5517"/>
          <cell r="C5517" t="str">
            <v>FT</v>
          </cell>
          <cell r="D5517" t="str">
            <v>30" STEEL PIPE ENCASEMENT, BORED OR JACKED</v>
          </cell>
          <cell r="F5517">
            <v>0</v>
          </cell>
          <cell r="G5517"/>
        </row>
        <row r="5518">
          <cell r="A5518" t="str">
            <v>638E07315</v>
          </cell>
          <cell r="B5518"/>
          <cell r="C5518" t="str">
            <v>FT</v>
          </cell>
          <cell r="D5518" t="str">
            <v>30" STEEL PIPE ENCASEMENT, BORED OR JACKED, AS PER PLAN</v>
          </cell>
          <cell r="F5518">
            <v>0</v>
          </cell>
          <cell r="G5518"/>
        </row>
        <row r="5519">
          <cell r="A5519" t="str">
            <v>638E07316</v>
          </cell>
          <cell r="B5519"/>
          <cell r="C5519" t="str">
            <v>FT</v>
          </cell>
          <cell r="D5519" t="str">
            <v>36" STEEL PIPE ENCASEMENT, BORED OR JACKED</v>
          </cell>
          <cell r="F5519">
            <v>0</v>
          </cell>
          <cell r="G5519"/>
        </row>
        <row r="5520">
          <cell r="A5520" t="str">
            <v>638E07317</v>
          </cell>
          <cell r="B5520"/>
          <cell r="C5520" t="str">
            <v>FT</v>
          </cell>
          <cell r="D5520" t="str">
            <v>36" STEEL PIPE ENCASEMENT, BORED OR JACKED, AS PER PLAN</v>
          </cell>
          <cell r="F5520">
            <v>0</v>
          </cell>
          <cell r="G5520"/>
        </row>
        <row r="5521">
          <cell r="A5521" t="str">
            <v>638E07318</v>
          </cell>
          <cell r="B5521"/>
          <cell r="C5521" t="str">
            <v>FT</v>
          </cell>
          <cell r="D5521" t="str">
            <v>40" STEEL PIPE ENCASEMENT, BORED OR JACKED</v>
          </cell>
          <cell r="F5521">
            <v>0</v>
          </cell>
          <cell r="G5521"/>
        </row>
        <row r="5522">
          <cell r="A5522" t="str">
            <v>638E07320</v>
          </cell>
          <cell r="B5522"/>
          <cell r="C5522" t="str">
            <v>FT</v>
          </cell>
          <cell r="D5522" t="str">
            <v>48" STEEL PIPE ENCASEMENT, BORED OR JACKED</v>
          </cell>
          <cell r="F5522">
            <v>0</v>
          </cell>
          <cell r="G5522"/>
        </row>
        <row r="5523">
          <cell r="A5523" t="str">
            <v>638E07321</v>
          </cell>
          <cell r="B5523"/>
          <cell r="C5523" t="str">
            <v>FT</v>
          </cell>
          <cell r="D5523" t="str">
            <v>48" STEEL PIPE ENCASEMENT, BORED OR JACKED, AS PER PLAN</v>
          </cell>
          <cell r="F5523">
            <v>0</v>
          </cell>
          <cell r="G5523"/>
        </row>
        <row r="5524">
          <cell r="A5524" t="str">
            <v>638E07330</v>
          </cell>
          <cell r="B5524"/>
          <cell r="C5524" t="str">
            <v>FT</v>
          </cell>
          <cell r="D5524" t="str">
            <v>54" STEEL PIPE ENCASEMENT, BORED OR JACKED</v>
          </cell>
          <cell r="F5524">
            <v>0</v>
          </cell>
          <cell r="G5524"/>
        </row>
        <row r="5525">
          <cell r="A5525" t="str">
            <v>638E07334</v>
          </cell>
          <cell r="B5525"/>
          <cell r="C5525" t="str">
            <v>FT</v>
          </cell>
          <cell r="D5525" t="str">
            <v>60" STEEL PIPE ENCASEMENT, BORED OR JACKED</v>
          </cell>
          <cell r="F5525">
            <v>0</v>
          </cell>
          <cell r="G5525"/>
        </row>
        <row r="5526">
          <cell r="A5526" t="str">
            <v>638E07470</v>
          </cell>
          <cell r="B5526"/>
          <cell r="C5526" t="str">
            <v>EACH</v>
          </cell>
          <cell r="D5526" t="str">
            <v>4" GATE VALVE</v>
          </cell>
          <cell r="F5526">
            <v>0</v>
          </cell>
          <cell r="G5526"/>
        </row>
        <row r="5527">
          <cell r="A5527" t="str">
            <v>638E07480</v>
          </cell>
          <cell r="B5527"/>
          <cell r="C5527" t="str">
            <v>EACH</v>
          </cell>
          <cell r="D5527" t="str">
            <v>6" GATE VALVE</v>
          </cell>
          <cell r="F5527">
            <v>0</v>
          </cell>
          <cell r="G5527"/>
        </row>
        <row r="5528">
          <cell r="A5528" t="str">
            <v>638E07481</v>
          </cell>
          <cell r="B5528"/>
          <cell r="C5528" t="str">
            <v>EACH</v>
          </cell>
          <cell r="D5528" t="str">
            <v>6" GATE VALVE, AS PER PLAN</v>
          </cell>
          <cell r="F5528">
            <v>0</v>
          </cell>
          <cell r="G5528"/>
        </row>
        <row r="5529">
          <cell r="A5529" t="str">
            <v>638E07490</v>
          </cell>
          <cell r="B5529"/>
          <cell r="C5529" t="str">
            <v>EACH</v>
          </cell>
          <cell r="D5529" t="str">
            <v>8" GATE VALVE</v>
          </cell>
          <cell r="F5529">
            <v>0</v>
          </cell>
          <cell r="G5529"/>
        </row>
        <row r="5530">
          <cell r="A5530" t="str">
            <v>638E07491</v>
          </cell>
          <cell r="B5530"/>
          <cell r="C5530" t="str">
            <v>EACH</v>
          </cell>
          <cell r="D5530" t="str">
            <v>8" GATE VALVE, AS PER PLAN</v>
          </cell>
          <cell r="F5530">
            <v>0</v>
          </cell>
          <cell r="G5530"/>
        </row>
        <row r="5531">
          <cell r="A5531" t="str">
            <v>638E07500</v>
          </cell>
          <cell r="B5531"/>
          <cell r="C5531" t="str">
            <v>EACH</v>
          </cell>
          <cell r="D5531" t="str">
            <v>12" GATE VALVE</v>
          </cell>
          <cell r="F5531">
            <v>0</v>
          </cell>
          <cell r="G5531"/>
        </row>
        <row r="5532">
          <cell r="A5532" t="str">
            <v>638E07501</v>
          </cell>
          <cell r="B5532"/>
          <cell r="C5532" t="str">
            <v>EACH</v>
          </cell>
          <cell r="D5532" t="str">
            <v>12" GATE VALVE, AS PER PLAN</v>
          </cell>
          <cell r="F5532">
            <v>0</v>
          </cell>
          <cell r="G5532"/>
        </row>
        <row r="5533">
          <cell r="A5533" t="str">
            <v>638E07608</v>
          </cell>
          <cell r="B5533"/>
          <cell r="C5533" t="str">
            <v>EACH</v>
          </cell>
          <cell r="D5533" t="str">
            <v>VALVE BOX</v>
          </cell>
          <cell r="F5533">
            <v>0</v>
          </cell>
          <cell r="G5533"/>
        </row>
        <row r="5534">
          <cell r="A5534" t="str">
            <v>638E07609</v>
          </cell>
          <cell r="B5534"/>
          <cell r="C5534" t="str">
            <v>EACH</v>
          </cell>
          <cell r="D5534" t="str">
            <v>VALVE BOX, AS PER PLAN</v>
          </cell>
          <cell r="F5534">
            <v>0</v>
          </cell>
          <cell r="G5534"/>
        </row>
        <row r="5535">
          <cell r="A5535" t="str">
            <v>638E07690</v>
          </cell>
          <cell r="B5535"/>
          <cell r="C5535" t="str">
            <v>EACH</v>
          </cell>
          <cell r="D5535" t="str">
            <v>2" GATE VALVE AND VALVE BOX</v>
          </cell>
          <cell r="F5535">
            <v>0</v>
          </cell>
          <cell r="G5535"/>
        </row>
        <row r="5536">
          <cell r="A5536" t="str">
            <v>638E07691</v>
          </cell>
          <cell r="B5536"/>
          <cell r="C5536" t="str">
            <v>EACH</v>
          </cell>
          <cell r="D5536" t="str">
            <v>2" GATE VALVE AND VALVE BOX, AS PER PLAN</v>
          </cell>
          <cell r="F5536">
            <v>0</v>
          </cell>
          <cell r="G5536"/>
        </row>
        <row r="5537">
          <cell r="A5537" t="str">
            <v>638E07700</v>
          </cell>
          <cell r="B5537"/>
          <cell r="C5537" t="str">
            <v>EACH</v>
          </cell>
          <cell r="D5537" t="str">
            <v>4" GATE VALVE AND VALVE BOX</v>
          </cell>
          <cell r="F5537">
            <v>0</v>
          </cell>
          <cell r="G5537"/>
        </row>
        <row r="5538">
          <cell r="A5538" t="str">
            <v>638E07701</v>
          </cell>
          <cell r="B5538"/>
          <cell r="C5538" t="str">
            <v>EACH</v>
          </cell>
          <cell r="D5538" t="str">
            <v>4" GATE VALVE AND VALVE BOX, AS PER PLAN</v>
          </cell>
          <cell r="F5538">
            <v>0</v>
          </cell>
          <cell r="G5538"/>
        </row>
        <row r="5539">
          <cell r="A5539" t="str">
            <v>638E07800</v>
          </cell>
          <cell r="B5539"/>
          <cell r="C5539" t="str">
            <v>EACH</v>
          </cell>
          <cell r="D5539" t="str">
            <v>6" GATE VALVE AND VALVE BOX</v>
          </cell>
          <cell r="F5539">
            <v>0</v>
          </cell>
          <cell r="G5539"/>
        </row>
        <row r="5540">
          <cell r="A5540" t="str">
            <v>638E07801</v>
          </cell>
          <cell r="B5540"/>
          <cell r="C5540" t="str">
            <v>EACH</v>
          </cell>
          <cell r="D5540" t="str">
            <v>6" GATE VALVE AND VALVE BOX, AS PER PLAN</v>
          </cell>
          <cell r="F5540">
            <v>0</v>
          </cell>
          <cell r="G5540"/>
        </row>
        <row r="5541">
          <cell r="A5541" t="str">
            <v>638E07900</v>
          </cell>
          <cell r="B5541"/>
          <cell r="C5541" t="str">
            <v>EACH</v>
          </cell>
          <cell r="D5541" t="str">
            <v>8" GATE VALVE AND VALVE BOX</v>
          </cell>
          <cell r="F5541">
            <v>0</v>
          </cell>
          <cell r="G5541"/>
        </row>
        <row r="5542">
          <cell r="A5542" t="str">
            <v>638E07901</v>
          </cell>
          <cell r="B5542"/>
          <cell r="C5542" t="str">
            <v>EACH</v>
          </cell>
          <cell r="D5542" t="str">
            <v>8" GATE VALVE AND VALVE BOX, AS PER PLAN</v>
          </cell>
          <cell r="F5542">
            <v>0</v>
          </cell>
          <cell r="G5542"/>
        </row>
        <row r="5543">
          <cell r="A5543" t="str">
            <v>638E08000</v>
          </cell>
          <cell r="B5543"/>
          <cell r="C5543" t="str">
            <v>EACH</v>
          </cell>
          <cell r="D5543" t="str">
            <v>10" GATE VALVE AND VALVE BOX</v>
          </cell>
          <cell r="F5543">
            <v>0</v>
          </cell>
          <cell r="G5543"/>
        </row>
        <row r="5544">
          <cell r="A5544" t="str">
            <v>638E08001</v>
          </cell>
          <cell r="B5544"/>
          <cell r="C5544" t="str">
            <v>EACH</v>
          </cell>
          <cell r="D5544" t="str">
            <v>10" GATE VALVE AND VALVE BOX, AS PER PLAN</v>
          </cell>
          <cell r="F5544">
            <v>0</v>
          </cell>
          <cell r="G5544"/>
        </row>
        <row r="5545">
          <cell r="A5545" t="str">
            <v>638E08005</v>
          </cell>
          <cell r="B5545"/>
          <cell r="C5545" t="str">
            <v>EACH</v>
          </cell>
          <cell r="D5545" t="str">
            <v>14" GATE VALVE AND VALVE BOX, AS PER PLAN</v>
          </cell>
          <cell r="F5545">
            <v>0</v>
          </cell>
          <cell r="G5545"/>
        </row>
        <row r="5546">
          <cell r="A5546" t="str">
            <v>638E08100</v>
          </cell>
          <cell r="B5546"/>
          <cell r="C5546" t="str">
            <v>EACH</v>
          </cell>
          <cell r="D5546" t="str">
            <v>12" GATE VALVE AND VALVE BOX</v>
          </cell>
          <cell r="F5546">
            <v>0</v>
          </cell>
          <cell r="G5546"/>
        </row>
        <row r="5547">
          <cell r="A5547" t="str">
            <v>638E08101</v>
          </cell>
          <cell r="B5547"/>
          <cell r="C5547" t="str">
            <v>EACH</v>
          </cell>
          <cell r="D5547" t="str">
            <v>12" GATE VALVE AND VALVE BOX, AS PER PLAN</v>
          </cell>
          <cell r="F5547">
            <v>0</v>
          </cell>
          <cell r="G5547"/>
        </row>
        <row r="5548">
          <cell r="A5548" t="str">
            <v>638E08102</v>
          </cell>
          <cell r="B5548"/>
          <cell r="C5548" t="str">
            <v>EACH</v>
          </cell>
          <cell r="D5548" t="str">
            <v>16" GATE VALVE AND VALVE BOX</v>
          </cell>
          <cell r="F5548">
            <v>0</v>
          </cell>
          <cell r="G5548"/>
        </row>
        <row r="5549">
          <cell r="A5549" t="str">
            <v>638E08103</v>
          </cell>
          <cell r="B5549"/>
          <cell r="C5549" t="str">
            <v>EACH</v>
          </cell>
          <cell r="D5549" t="str">
            <v>16" GATE VALVE AND VALVE BOX, AS PER PLAN</v>
          </cell>
          <cell r="F5549">
            <v>0</v>
          </cell>
          <cell r="G5549"/>
        </row>
        <row r="5550">
          <cell r="A5550" t="str">
            <v>638E08104</v>
          </cell>
          <cell r="B5550"/>
          <cell r="C5550" t="str">
            <v>EACH</v>
          </cell>
          <cell r="D5550" t="str">
            <v>18" GATE VALVE AND VALVE BOX</v>
          </cell>
          <cell r="F5550">
            <v>0</v>
          </cell>
          <cell r="G5550"/>
        </row>
        <row r="5551">
          <cell r="A5551" t="str">
            <v>638E08105</v>
          </cell>
          <cell r="B5551"/>
          <cell r="C5551" t="str">
            <v>EACH</v>
          </cell>
          <cell r="D5551" t="str">
            <v>18" GATE VALVE AND VALVE BOX, AS PER PLAN</v>
          </cell>
          <cell r="F5551">
            <v>0</v>
          </cell>
          <cell r="G5551"/>
        </row>
        <row r="5552">
          <cell r="A5552" t="str">
            <v>638E08106</v>
          </cell>
          <cell r="B5552"/>
          <cell r="C5552" t="str">
            <v>EACH</v>
          </cell>
          <cell r="D5552" t="str">
            <v>20" GATE VALVE AND VALVE BOX</v>
          </cell>
          <cell r="F5552">
            <v>0</v>
          </cell>
          <cell r="G5552"/>
        </row>
        <row r="5553">
          <cell r="A5553" t="str">
            <v>638E08107</v>
          </cell>
          <cell r="B5553"/>
          <cell r="C5553" t="str">
            <v>EACH</v>
          </cell>
          <cell r="D5553" t="str">
            <v>20" GATE VALVE AND VALVE BOX, AS PER PLAN</v>
          </cell>
          <cell r="F5553">
            <v>0</v>
          </cell>
          <cell r="G5553"/>
        </row>
        <row r="5554">
          <cell r="A5554" t="str">
            <v>638E08108</v>
          </cell>
          <cell r="B5554"/>
          <cell r="C5554" t="str">
            <v>EACH</v>
          </cell>
          <cell r="D5554" t="str">
            <v>24" GATE VALVE, VALVE AND VALVE BOX</v>
          </cell>
          <cell r="F5554">
            <v>0</v>
          </cell>
          <cell r="G5554"/>
        </row>
        <row r="5555">
          <cell r="A5555" t="str">
            <v>638E08109</v>
          </cell>
          <cell r="B5555"/>
          <cell r="C5555" t="str">
            <v>EACH</v>
          </cell>
          <cell r="D5555" t="str">
            <v>24" GATE VALVE, VALVE AND VALVE BOX, AS PER PLAN</v>
          </cell>
          <cell r="F5555">
            <v>0</v>
          </cell>
          <cell r="G5555"/>
        </row>
        <row r="5556">
          <cell r="A5556" t="str">
            <v>638E08110</v>
          </cell>
          <cell r="B5556"/>
          <cell r="C5556" t="str">
            <v>EACH</v>
          </cell>
          <cell r="D5556" t="str">
            <v>36" GATE VALVE AND VALVE BOX</v>
          </cell>
          <cell r="F5556">
            <v>0</v>
          </cell>
          <cell r="G5556"/>
        </row>
        <row r="5557">
          <cell r="A5557" t="str">
            <v>638E08120</v>
          </cell>
          <cell r="B5557"/>
          <cell r="C5557" t="str">
            <v>EACH</v>
          </cell>
          <cell r="D5557" t="str">
            <v>14" GATE VALVE AND VALVE BOX</v>
          </cell>
          <cell r="F5557">
            <v>0</v>
          </cell>
          <cell r="G5557"/>
        </row>
        <row r="5558">
          <cell r="A5558" t="str">
            <v>638E08194</v>
          </cell>
          <cell r="B5558"/>
          <cell r="C5558" t="str">
            <v>EACH</v>
          </cell>
          <cell r="D5558" t="str">
            <v>12" BUTTERFLY VALVE AND VALVE BOX</v>
          </cell>
          <cell r="F5558">
            <v>0</v>
          </cell>
          <cell r="G5558"/>
        </row>
        <row r="5559">
          <cell r="A5559" t="str">
            <v>638E08195</v>
          </cell>
          <cell r="B5559"/>
          <cell r="C5559" t="str">
            <v>EACH</v>
          </cell>
          <cell r="D5559" t="str">
            <v>12" BUTTERFLY VALVE AND VALVE BOX, AS PER PLAN</v>
          </cell>
          <cell r="F5559">
            <v>0</v>
          </cell>
          <cell r="G5559"/>
        </row>
        <row r="5560">
          <cell r="A5560" t="str">
            <v>638E08200</v>
          </cell>
          <cell r="B5560"/>
          <cell r="C5560" t="str">
            <v>EACH</v>
          </cell>
          <cell r="D5560" t="str">
            <v>16" BUTTERFLY VALVE AND VALVE BOX</v>
          </cell>
          <cell r="F5560">
            <v>0</v>
          </cell>
          <cell r="G5560"/>
        </row>
        <row r="5561">
          <cell r="A5561" t="str">
            <v>638E08201</v>
          </cell>
          <cell r="B5561"/>
          <cell r="C5561" t="str">
            <v>EACH</v>
          </cell>
          <cell r="D5561" t="str">
            <v>16" BUTTERFLY VALVE AND VALVE BOX, PER PLAN</v>
          </cell>
          <cell r="F5561">
            <v>0</v>
          </cell>
          <cell r="G5561"/>
        </row>
        <row r="5562">
          <cell r="A5562" t="str">
            <v>638E08206</v>
          </cell>
          <cell r="B5562"/>
          <cell r="C5562" t="str">
            <v>EACH</v>
          </cell>
          <cell r="D5562" t="str">
            <v>20" BUTTERFLY VALVE AND VALVE BOX</v>
          </cell>
          <cell r="F5562">
            <v>0</v>
          </cell>
          <cell r="G5562"/>
        </row>
        <row r="5563">
          <cell r="A5563" t="str">
            <v>638E08300</v>
          </cell>
          <cell r="B5563"/>
          <cell r="C5563" t="str">
            <v>EACH</v>
          </cell>
          <cell r="D5563" t="str">
            <v>4" INSERTING VALVE AND VALVE BOX</v>
          </cell>
          <cell r="F5563">
            <v>0</v>
          </cell>
          <cell r="G5563"/>
        </row>
        <row r="5564">
          <cell r="A5564" t="str">
            <v>638E08400</v>
          </cell>
          <cell r="B5564"/>
          <cell r="C5564" t="str">
            <v>EACH</v>
          </cell>
          <cell r="D5564" t="str">
            <v>6" INSERTING VALVE AND VALVE BOX</v>
          </cell>
          <cell r="F5564">
            <v>0</v>
          </cell>
          <cell r="G5564"/>
        </row>
        <row r="5565">
          <cell r="A5565" t="str">
            <v>638E08500</v>
          </cell>
          <cell r="B5565"/>
          <cell r="C5565" t="str">
            <v>EACH</v>
          </cell>
          <cell r="D5565" t="str">
            <v>8" INSERTING VALVE AND VALVE BOX</v>
          </cell>
          <cell r="F5565">
            <v>0</v>
          </cell>
          <cell r="G5565"/>
        </row>
        <row r="5566">
          <cell r="A5566" t="str">
            <v>638E08501</v>
          </cell>
          <cell r="B5566"/>
          <cell r="C5566" t="str">
            <v>EACH</v>
          </cell>
          <cell r="D5566" t="str">
            <v>8" INSERTING VALVE AND VALVE BOX, AS PER PLAN</v>
          </cell>
          <cell r="F5566">
            <v>0</v>
          </cell>
          <cell r="G5566"/>
        </row>
        <row r="5567">
          <cell r="A5567" t="str">
            <v>638E08600</v>
          </cell>
          <cell r="B5567"/>
          <cell r="C5567" t="str">
            <v>EACH</v>
          </cell>
          <cell r="D5567" t="str">
            <v>10" INSERTING VALVE AND VALVE BOX</v>
          </cell>
          <cell r="F5567">
            <v>0</v>
          </cell>
          <cell r="G5567"/>
        </row>
        <row r="5568">
          <cell r="A5568" t="str">
            <v>638E08601</v>
          </cell>
          <cell r="B5568"/>
          <cell r="C5568" t="str">
            <v>EACH</v>
          </cell>
          <cell r="D5568" t="str">
            <v>10" INSERTING VALVE AND VALVE BOX, AS PER PLAN</v>
          </cell>
          <cell r="F5568">
            <v>0</v>
          </cell>
          <cell r="G5568"/>
        </row>
        <row r="5569">
          <cell r="A5569" t="str">
            <v>638E08620</v>
          </cell>
          <cell r="B5569"/>
          <cell r="C5569" t="str">
            <v>EACH</v>
          </cell>
          <cell r="D5569" t="str">
            <v>12" INSERTING VALVE AND VALVE BOX</v>
          </cell>
          <cell r="F5569">
            <v>0</v>
          </cell>
          <cell r="G5569"/>
        </row>
        <row r="5570">
          <cell r="A5570" t="str">
            <v>638E08621</v>
          </cell>
          <cell r="B5570"/>
          <cell r="C5570" t="str">
            <v>EACH</v>
          </cell>
          <cell r="D5570" t="str">
            <v>12" INSERTING VALVE AND VALVE BOX, AS PER PLAN</v>
          </cell>
          <cell r="F5570">
            <v>0</v>
          </cell>
          <cell r="G5570"/>
        </row>
        <row r="5571">
          <cell r="A5571" t="str">
            <v>638E08650</v>
          </cell>
          <cell r="B5571"/>
          <cell r="C5571" t="str">
            <v>EACH</v>
          </cell>
          <cell r="D5571" t="str">
            <v>16" INSERTING VALVE AND VALVE BOX</v>
          </cell>
          <cell r="F5571">
            <v>0</v>
          </cell>
          <cell r="G5571"/>
        </row>
        <row r="5572">
          <cell r="A5572" t="str">
            <v>638E08660</v>
          </cell>
          <cell r="B5572"/>
          <cell r="C5572" t="str">
            <v>EACH</v>
          </cell>
          <cell r="D5572" t="str">
            <v>18" INSERTING VALVE AND VALVE BOX</v>
          </cell>
          <cell r="F5572">
            <v>0</v>
          </cell>
          <cell r="G5572"/>
        </row>
        <row r="5573">
          <cell r="A5573" t="str">
            <v>638E08700</v>
          </cell>
          <cell r="B5573"/>
          <cell r="C5573" t="str">
            <v>EACH</v>
          </cell>
          <cell r="D5573" t="str">
            <v>20" INSERTING VALVE AND VALVE BOX</v>
          </cell>
          <cell r="F5573">
            <v>0</v>
          </cell>
          <cell r="G5573"/>
        </row>
        <row r="5574">
          <cell r="A5574" t="str">
            <v>638E08702</v>
          </cell>
          <cell r="B5574"/>
          <cell r="C5574" t="str">
            <v>EACH</v>
          </cell>
          <cell r="D5574" t="str">
            <v>4" CUTTING-IN SLEEVE</v>
          </cell>
          <cell r="F5574">
            <v>0</v>
          </cell>
          <cell r="G5574"/>
        </row>
        <row r="5575">
          <cell r="A5575" t="str">
            <v>638E08704</v>
          </cell>
          <cell r="B5575"/>
          <cell r="C5575" t="str">
            <v>EACH</v>
          </cell>
          <cell r="D5575" t="str">
            <v>6" CUTTING-IN SLEEVE</v>
          </cell>
          <cell r="F5575">
            <v>0</v>
          </cell>
          <cell r="G5575"/>
        </row>
        <row r="5576">
          <cell r="A5576" t="str">
            <v>638E08706</v>
          </cell>
          <cell r="B5576"/>
          <cell r="C5576" t="str">
            <v>EACH</v>
          </cell>
          <cell r="D5576" t="str">
            <v>8" CUTTING-IN SLEEVE</v>
          </cell>
          <cell r="F5576">
            <v>0</v>
          </cell>
          <cell r="G5576"/>
        </row>
        <row r="5577">
          <cell r="A5577" t="str">
            <v>638E08707</v>
          </cell>
          <cell r="B5577"/>
          <cell r="C5577" t="str">
            <v>EACH</v>
          </cell>
          <cell r="D5577" t="str">
            <v>8" CUTTING-IN SLEEVE, AS PER PLAN</v>
          </cell>
          <cell r="F5577">
            <v>0</v>
          </cell>
          <cell r="G5577"/>
        </row>
        <row r="5578">
          <cell r="A5578" t="str">
            <v>638E08708</v>
          </cell>
          <cell r="B5578"/>
          <cell r="C5578" t="str">
            <v>EACH</v>
          </cell>
          <cell r="D5578" t="str">
            <v>10" CUTTING-IN SLEEVE</v>
          </cell>
          <cell r="F5578">
            <v>0</v>
          </cell>
          <cell r="G5578"/>
        </row>
        <row r="5579">
          <cell r="A5579" t="str">
            <v>638E08710</v>
          </cell>
          <cell r="B5579"/>
          <cell r="C5579" t="str">
            <v>EACH</v>
          </cell>
          <cell r="D5579" t="str">
            <v>12" CUTTING-IN SLEEVE</v>
          </cell>
          <cell r="F5579">
            <v>0</v>
          </cell>
          <cell r="G5579"/>
        </row>
        <row r="5580">
          <cell r="A5580" t="str">
            <v>638E08711</v>
          </cell>
          <cell r="B5580"/>
          <cell r="C5580" t="str">
            <v>EACH</v>
          </cell>
          <cell r="D5580" t="str">
            <v>12" CUTTING-IN SLEEVE, AS PER PLAN</v>
          </cell>
          <cell r="F5580">
            <v>0</v>
          </cell>
          <cell r="G5580"/>
        </row>
        <row r="5581">
          <cell r="A5581" t="str">
            <v>638E08712</v>
          </cell>
          <cell r="B5581"/>
          <cell r="C5581" t="str">
            <v>EACH</v>
          </cell>
          <cell r="D5581" t="str">
            <v>16" CUTTING-IN SLEEVE</v>
          </cell>
          <cell r="F5581">
            <v>0</v>
          </cell>
          <cell r="G5581"/>
        </row>
        <row r="5582">
          <cell r="A5582" t="str">
            <v>638E08720</v>
          </cell>
          <cell r="B5582"/>
          <cell r="C5582" t="str">
            <v>EACH</v>
          </cell>
          <cell r="D5582" t="str">
            <v>24" CUTTING-IN SLEEVE</v>
          </cell>
          <cell r="F5582">
            <v>0</v>
          </cell>
          <cell r="G5582"/>
        </row>
        <row r="5583">
          <cell r="A5583" t="str">
            <v>638E08790</v>
          </cell>
          <cell r="B5583"/>
          <cell r="C5583" t="str">
            <v>EACH</v>
          </cell>
          <cell r="D5583" t="str">
            <v>2" CUTTING-IN SLEEVE, VALVE AND VALVE BOX</v>
          </cell>
          <cell r="F5583">
            <v>0</v>
          </cell>
          <cell r="G5583"/>
        </row>
        <row r="5584">
          <cell r="A5584" t="str">
            <v>638E08800</v>
          </cell>
          <cell r="B5584"/>
          <cell r="C5584" t="str">
            <v>EACH</v>
          </cell>
          <cell r="D5584" t="str">
            <v>4" CUTTING-IN SLEEVE, VALVE AND VALVE BOX</v>
          </cell>
          <cell r="F5584">
            <v>0</v>
          </cell>
          <cell r="G5584"/>
        </row>
        <row r="5585">
          <cell r="A5585" t="str">
            <v>638E08801</v>
          </cell>
          <cell r="B5585"/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  <cell r="G5585"/>
        </row>
        <row r="5586">
          <cell r="A5586" t="str">
            <v>638E08900</v>
          </cell>
          <cell r="B5586"/>
          <cell r="C5586" t="str">
            <v>EACH</v>
          </cell>
          <cell r="D5586" t="str">
            <v>6" CUTTING-IN SLEEVE, VALVE AND VALVE BOX</v>
          </cell>
          <cell r="F5586">
            <v>0</v>
          </cell>
          <cell r="G5586"/>
        </row>
        <row r="5587">
          <cell r="A5587" t="str">
            <v>638E08901</v>
          </cell>
          <cell r="B5587"/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  <cell r="G5587"/>
        </row>
        <row r="5588">
          <cell r="A5588" t="str">
            <v>638E09000</v>
          </cell>
          <cell r="B5588"/>
          <cell r="C5588" t="str">
            <v>EACH</v>
          </cell>
          <cell r="D5588" t="str">
            <v>8" CUTTING-IN SLEEVE, VALVE AND VALVE BOX</v>
          </cell>
          <cell r="F5588">
            <v>0</v>
          </cell>
          <cell r="G5588"/>
        </row>
        <row r="5589">
          <cell r="A5589" t="str">
            <v>638E09001</v>
          </cell>
          <cell r="B5589"/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  <cell r="G5589"/>
        </row>
        <row r="5590">
          <cell r="A5590" t="str">
            <v>638E09100</v>
          </cell>
          <cell r="B5590"/>
          <cell r="C5590" t="str">
            <v>EACH</v>
          </cell>
          <cell r="D5590" t="str">
            <v>10" CUTTING-IN SLEEVE, VALVE AND VALVE BOX</v>
          </cell>
          <cell r="F5590">
            <v>0</v>
          </cell>
          <cell r="G5590"/>
        </row>
        <row r="5591">
          <cell r="A5591" t="str">
            <v>638E09200</v>
          </cell>
          <cell r="B5591"/>
          <cell r="C5591" t="str">
            <v>EACH</v>
          </cell>
          <cell r="D5591" t="str">
            <v>12" CUTTING-IN SLEEVE, VALVE AND VALVE BOX</v>
          </cell>
          <cell r="F5591">
            <v>0</v>
          </cell>
          <cell r="G5591"/>
        </row>
        <row r="5592">
          <cell r="A5592" t="str">
            <v>638E09201</v>
          </cell>
          <cell r="B5592"/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  <cell r="G5592"/>
        </row>
        <row r="5593">
          <cell r="A5593" t="str">
            <v>638E09208</v>
          </cell>
          <cell r="B5593"/>
          <cell r="C5593" t="str">
            <v>EACH</v>
          </cell>
          <cell r="D5593" t="str">
            <v>16" CUTTING-IN SLEEVE, VALVE AND VALVE BOX</v>
          </cell>
          <cell r="F5593">
            <v>0</v>
          </cell>
          <cell r="G5593"/>
        </row>
        <row r="5594">
          <cell r="A5594" t="str">
            <v>638E09212</v>
          </cell>
          <cell r="B5594"/>
          <cell r="C5594" t="str">
            <v>EACH</v>
          </cell>
          <cell r="D5594" t="str">
            <v>20" CUTTING-IN SLEEVE, VALVE AND VALVE BOX</v>
          </cell>
          <cell r="F5594">
            <v>0</v>
          </cell>
          <cell r="G5594"/>
        </row>
        <row r="5595">
          <cell r="A5595" t="str">
            <v>638E09290</v>
          </cell>
          <cell r="B5595"/>
          <cell r="C5595" t="str">
            <v>EACH</v>
          </cell>
          <cell r="D5595" t="str">
            <v>4" X 4" TAPPING SLEEVE, VALVE AND VALVE BOX</v>
          </cell>
          <cell r="F5595">
            <v>0</v>
          </cell>
          <cell r="G5595"/>
        </row>
        <row r="5596">
          <cell r="A5596" t="str">
            <v>638E09291</v>
          </cell>
          <cell r="B5596"/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  <cell r="G5596"/>
        </row>
        <row r="5597">
          <cell r="A5597" t="str">
            <v>638E09300</v>
          </cell>
          <cell r="B5597"/>
          <cell r="C5597" t="str">
            <v>EACH</v>
          </cell>
          <cell r="D5597" t="str">
            <v>6" X 6" TAPPING SLEEVE, VALVE AND VALVE BOX</v>
          </cell>
          <cell r="F5597">
            <v>0</v>
          </cell>
          <cell r="G5597"/>
        </row>
        <row r="5598">
          <cell r="A5598" t="str">
            <v>638E09301</v>
          </cell>
          <cell r="B5598"/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  <cell r="G5598"/>
        </row>
        <row r="5599">
          <cell r="A5599" t="str">
            <v>638E09390</v>
          </cell>
          <cell r="B5599"/>
          <cell r="C5599" t="str">
            <v>EACH</v>
          </cell>
          <cell r="D5599" t="str">
            <v>8" X 6" TAPPING SLEEVE, VALVE AND VALVE BOX</v>
          </cell>
          <cell r="F5599">
            <v>0</v>
          </cell>
          <cell r="G5599"/>
        </row>
        <row r="5600">
          <cell r="A5600" t="str">
            <v>638E09391</v>
          </cell>
          <cell r="B5600"/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  <cell r="G5600"/>
        </row>
        <row r="5601">
          <cell r="A5601" t="str">
            <v>638E09400</v>
          </cell>
          <cell r="B5601"/>
          <cell r="C5601" t="str">
            <v>EACH</v>
          </cell>
          <cell r="D5601" t="str">
            <v>8" X 8" TAPPING SLEEVE, VALVE AND VALVE BOX</v>
          </cell>
          <cell r="F5601">
            <v>0</v>
          </cell>
          <cell r="G5601"/>
        </row>
        <row r="5602">
          <cell r="A5602" t="str">
            <v>638E09401</v>
          </cell>
          <cell r="B5602"/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  <cell r="G5602"/>
        </row>
        <row r="5603">
          <cell r="A5603" t="str">
            <v>638E09500</v>
          </cell>
          <cell r="B5603"/>
          <cell r="C5603" t="str">
            <v>EACH</v>
          </cell>
          <cell r="D5603" t="str">
            <v>10" X 4" TAPPING SLEEVE, VALVE AND VALVE BOX</v>
          </cell>
          <cell r="F5603">
            <v>0</v>
          </cell>
          <cell r="G5603"/>
        </row>
        <row r="5604">
          <cell r="A5604" t="str">
            <v>638E09508</v>
          </cell>
          <cell r="B5604"/>
          <cell r="C5604" t="str">
            <v>EACH</v>
          </cell>
          <cell r="D5604" t="str">
            <v>10" X 6" TAPPING SLEEVE, VALVE AND VALVE BOX</v>
          </cell>
          <cell r="F5604">
            <v>0</v>
          </cell>
          <cell r="G5604"/>
        </row>
        <row r="5605">
          <cell r="A5605" t="str">
            <v>638E09509</v>
          </cell>
          <cell r="B5605"/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  <cell r="G5605"/>
        </row>
        <row r="5606">
          <cell r="A5606" t="str">
            <v>638E09510</v>
          </cell>
          <cell r="B5606"/>
          <cell r="C5606" t="str">
            <v>EACH</v>
          </cell>
          <cell r="D5606" t="str">
            <v>10" X 8" TAPPING SLEEVE, VALVE AND VALVE BOX</v>
          </cell>
          <cell r="F5606">
            <v>0</v>
          </cell>
          <cell r="G5606"/>
        </row>
        <row r="5607">
          <cell r="A5607" t="str">
            <v>638E09511</v>
          </cell>
          <cell r="B5607"/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  <cell r="G5607"/>
        </row>
        <row r="5608">
          <cell r="A5608" t="str">
            <v>638E09520</v>
          </cell>
          <cell r="B5608"/>
          <cell r="C5608" t="str">
            <v>EACH</v>
          </cell>
          <cell r="D5608" t="str">
            <v>10" X 10" TAPPING SLEEVE, VALVE AND VALVE BOX</v>
          </cell>
          <cell r="F5608">
            <v>0</v>
          </cell>
          <cell r="G5608"/>
        </row>
        <row r="5609">
          <cell r="A5609" t="str">
            <v>638E09521</v>
          </cell>
          <cell r="B5609"/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  <cell r="G5609"/>
        </row>
        <row r="5610">
          <cell r="A5610" t="str">
            <v>638E09600</v>
          </cell>
          <cell r="B5610"/>
          <cell r="C5610" t="str">
            <v>EACH</v>
          </cell>
          <cell r="D5610" t="str">
            <v>12" X 4" TAPPING SLEEVE, VALVE AND VALVE BOX</v>
          </cell>
          <cell r="F5610">
            <v>0</v>
          </cell>
          <cell r="G5610"/>
        </row>
        <row r="5611">
          <cell r="A5611" t="str">
            <v>638E09700</v>
          </cell>
          <cell r="B5611"/>
          <cell r="C5611" t="str">
            <v>EACH</v>
          </cell>
          <cell r="D5611" t="str">
            <v>12" X 6" TAPPING SLEEVE, VALVE AND VALVE BOX</v>
          </cell>
          <cell r="F5611">
            <v>0</v>
          </cell>
          <cell r="G5611"/>
        </row>
        <row r="5612">
          <cell r="A5612" t="str">
            <v>638E09701</v>
          </cell>
          <cell r="B5612"/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  <cell r="G5612"/>
        </row>
        <row r="5613">
          <cell r="A5613" t="str">
            <v>638E09710</v>
          </cell>
          <cell r="B5613"/>
          <cell r="C5613" t="str">
            <v>EACH</v>
          </cell>
          <cell r="D5613" t="str">
            <v>12" X 8" TAPPING SLEEVE, VALVE AND VALVE BOX</v>
          </cell>
          <cell r="F5613">
            <v>0</v>
          </cell>
          <cell r="G5613"/>
        </row>
        <row r="5614">
          <cell r="A5614" t="str">
            <v>638E09711</v>
          </cell>
          <cell r="B5614"/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  <cell r="G5614"/>
        </row>
        <row r="5615">
          <cell r="A5615" t="str">
            <v>638E09714</v>
          </cell>
          <cell r="B5615"/>
          <cell r="C5615" t="str">
            <v>EACH</v>
          </cell>
          <cell r="D5615" t="str">
            <v>12" X 10" TAPPING SLEEVE, VALVE AND VALVE BOX</v>
          </cell>
          <cell r="F5615">
            <v>0</v>
          </cell>
          <cell r="G5615"/>
        </row>
        <row r="5616">
          <cell r="A5616" t="str">
            <v>638E09800</v>
          </cell>
          <cell r="B5616"/>
          <cell r="C5616" t="str">
            <v>EACH</v>
          </cell>
          <cell r="D5616" t="str">
            <v>12" X 12" TAPPING SLEEVE, VALVE AND VALVE BOX</v>
          </cell>
          <cell r="F5616">
            <v>0</v>
          </cell>
          <cell r="G5616"/>
        </row>
        <row r="5617">
          <cell r="A5617" t="str">
            <v>638E09801</v>
          </cell>
          <cell r="B5617"/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  <cell r="G5617"/>
        </row>
        <row r="5618">
          <cell r="A5618" t="str">
            <v>638E09808</v>
          </cell>
          <cell r="B5618"/>
          <cell r="C5618" t="str">
            <v>EACH</v>
          </cell>
          <cell r="D5618" t="str">
            <v>14" X 14" TAPPING SLEEVE, VALVE AND VALVE BOX</v>
          </cell>
          <cell r="F5618">
            <v>0</v>
          </cell>
          <cell r="G5618"/>
        </row>
        <row r="5619">
          <cell r="A5619" t="str">
            <v>638E09810</v>
          </cell>
          <cell r="B5619"/>
          <cell r="C5619" t="str">
            <v>EACH</v>
          </cell>
          <cell r="D5619" t="str">
            <v>14" X 6" TAPPING SLEEVE, VALVE AND VALVE BOX</v>
          </cell>
          <cell r="F5619">
            <v>0</v>
          </cell>
          <cell r="G5619"/>
        </row>
        <row r="5620">
          <cell r="A5620" t="str">
            <v>638E09890</v>
          </cell>
          <cell r="B5620"/>
          <cell r="C5620" t="str">
            <v>EACH</v>
          </cell>
          <cell r="D5620" t="str">
            <v>16" X 6" TAPPING SLEEVE, VALVE AND VALVE BOX</v>
          </cell>
          <cell r="F5620">
            <v>0</v>
          </cell>
          <cell r="G5620"/>
        </row>
        <row r="5621">
          <cell r="A5621" t="str">
            <v>638E09894</v>
          </cell>
          <cell r="B5621"/>
          <cell r="C5621" t="str">
            <v>EACH</v>
          </cell>
          <cell r="D5621" t="str">
            <v>16" X 8" TAPPING SLEEVE, VALVE AND VALVE BOX</v>
          </cell>
          <cell r="F5621">
            <v>0</v>
          </cell>
          <cell r="G5621"/>
        </row>
        <row r="5622">
          <cell r="A5622" t="str">
            <v>638E09895</v>
          </cell>
          <cell r="B5622"/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  <cell r="G5622"/>
        </row>
        <row r="5623">
          <cell r="A5623" t="str">
            <v>638E09900</v>
          </cell>
          <cell r="B5623"/>
          <cell r="C5623" t="str">
            <v>EACH</v>
          </cell>
          <cell r="D5623" t="str">
            <v>16" X 10" TAPPING SLEEVE, VALVE AND VALVE BOX</v>
          </cell>
          <cell r="F5623">
            <v>0</v>
          </cell>
          <cell r="G5623"/>
        </row>
        <row r="5624">
          <cell r="A5624" t="str">
            <v>638E09908</v>
          </cell>
          <cell r="B5624"/>
          <cell r="C5624" t="str">
            <v>EACH</v>
          </cell>
          <cell r="D5624" t="str">
            <v>16" X 12" TAPPING SLEEVE, VALVE AND VALVE BOX</v>
          </cell>
          <cell r="F5624">
            <v>0</v>
          </cell>
          <cell r="G5624"/>
        </row>
        <row r="5625">
          <cell r="A5625" t="str">
            <v>638E09909</v>
          </cell>
          <cell r="B5625"/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  <cell r="G5625"/>
        </row>
        <row r="5626">
          <cell r="A5626" t="str">
            <v>638E09910</v>
          </cell>
          <cell r="B5626"/>
          <cell r="C5626" t="str">
            <v>EACH</v>
          </cell>
          <cell r="D5626" t="str">
            <v>16" X 16" TAPPING SLEEVE, VALVE AND VALVE BOX</v>
          </cell>
          <cell r="F5626">
            <v>0</v>
          </cell>
          <cell r="G5626"/>
        </row>
        <row r="5627">
          <cell r="A5627" t="str">
            <v>638E09920</v>
          </cell>
          <cell r="B5627"/>
          <cell r="C5627" t="str">
            <v>EACH</v>
          </cell>
          <cell r="D5627" t="str">
            <v>18" X 18" TAPPING SLEEVE, VALVE AND VALVE BOX</v>
          </cell>
          <cell r="F5627">
            <v>0</v>
          </cell>
          <cell r="G5627"/>
        </row>
        <row r="5628">
          <cell r="A5628" t="str">
            <v>638E10000</v>
          </cell>
          <cell r="B5628"/>
          <cell r="C5628" t="str">
            <v>EACH</v>
          </cell>
          <cell r="D5628" t="str">
            <v>20" X 16" TAPPING SLEEVE, VALVE AND VALVE BOX</v>
          </cell>
          <cell r="F5628">
            <v>0</v>
          </cell>
          <cell r="G5628"/>
        </row>
        <row r="5629">
          <cell r="A5629" t="str">
            <v>638E10010</v>
          </cell>
          <cell r="B5629"/>
          <cell r="C5629" t="str">
            <v>EACH</v>
          </cell>
          <cell r="D5629" t="str">
            <v>20" X 20" TAPPING SLEEVE, VALVE AND VALVE BOX</v>
          </cell>
          <cell r="F5629">
            <v>0</v>
          </cell>
          <cell r="G5629"/>
        </row>
        <row r="5630">
          <cell r="A5630" t="str">
            <v>638E10011</v>
          </cell>
          <cell r="B5630"/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  <cell r="G5630"/>
        </row>
        <row r="5631">
          <cell r="A5631" t="str">
            <v>638E10100</v>
          </cell>
          <cell r="B5631"/>
          <cell r="C5631" t="str">
            <v>EACH</v>
          </cell>
          <cell r="D5631" t="str">
            <v>4" FIRE HYDRANT</v>
          </cell>
          <cell r="F5631">
            <v>0</v>
          </cell>
          <cell r="G5631"/>
        </row>
        <row r="5632">
          <cell r="A5632" t="str">
            <v>638E10101</v>
          </cell>
          <cell r="B5632"/>
          <cell r="C5632" t="str">
            <v>EACH</v>
          </cell>
          <cell r="D5632" t="str">
            <v>4" FIRE HYDRANT, AS PER PLAN</v>
          </cell>
          <cell r="F5632">
            <v>0</v>
          </cell>
          <cell r="G5632"/>
        </row>
        <row r="5633">
          <cell r="A5633" t="str">
            <v>638E10200</v>
          </cell>
          <cell r="B5633"/>
          <cell r="C5633" t="str">
            <v>EACH</v>
          </cell>
          <cell r="D5633" t="str">
            <v>6" FIRE HYDRANT</v>
          </cell>
          <cell r="F5633">
            <v>0</v>
          </cell>
          <cell r="G5633"/>
        </row>
        <row r="5634">
          <cell r="A5634" t="str">
            <v>638E10201</v>
          </cell>
          <cell r="B5634"/>
          <cell r="C5634" t="str">
            <v>EACH</v>
          </cell>
          <cell r="D5634" t="str">
            <v>6" FIRE HYDRANT, AS PER PLAN</v>
          </cell>
          <cell r="F5634">
            <v>0</v>
          </cell>
          <cell r="G5634"/>
        </row>
        <row r="5635">
          <cell r="A5635" t="str">
            <v>638E10300</v>
          </cell>
          <cell r="B5635"/>
          <cell r="C5635" t="str">
            <v>EACH</v>
          </cell>
          <cell r="D5635" t="str">
            <v>FIRE HYDRANT EXTENDED AND ADJUSTED TO GRADE</v>
          </cell>
          <cell r="F5635">
            <v>0</v>
          </cell>
          <cell r="G5635"/>
        </row>
        <row r="5636">
          <cell r="A5636" t="str">
            <v>638E10301</v>
          </cell>
          <cell r="B5636"/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  <cell r="G5636"/>
        </row>
        <row r="5637">
          <cell r="A5637" t="str">
            <v>638E10400</v>
          </cell>
          <cell r="B5637"/>
          <cell r="C5637" t="str">
            <v>EACH</v>
          </cell>
          <cell r="D5637" t="str">
            <v>FIRE HYDRANT ADJUSTED TO GRADE</v>
          </cell>
          <cell r="F5637">
            <v>0</v>
          </cell>
          <cell r="G5637"/>
        </row>
        <row r="5638">
          <cell r="A5638" t="str">
            <v>638E10401</v>
          </cell>
          <cell r="B5638"/>
          <cell r="C5638" t="str">
            <v>EACH</v>
          </cell>
          <cell r="D5638" t="str">
            <v>FIRE HYDRANT ADJUSTED TO GRADE, AS PER PLAN</v>
          </cell>
          <cell r="F5638">
            <v>0</v>
          </cell>
          <cell r="G5638"/>
        </row>
        <row r="5639">
          <cell r="A5639" t="str">
            <v>638E10480</v>
          </cell>
          <cell r="B5639"/>
          <cell r="C5639" t="str">
            <v>EACH</v>
          </cell>
          <cell r="D5639" t="str">
            <v>FIRE HYDRANT REMOVED</v>
          </cell>
          <cell r="F5639">
            <v>0</v>
          </cell>
          <cell r="G5639"/>
        </row>
        <row r="5640">
          <cell r="A5640" t="str">
            <v>638E10481</v>
          </cell>
          <cell r="B5640"/>
          <cell r="C5640" t="str">
            <v>EACH</v>
          </cell>
          <cell r="D5640" t="str">
            <v>FIRE HYDRANT REMOVED, AS PER PLAN</v>
          </cell>
          <cell r="F5640">
            <v>0</v>
          </cell>
          <cell r="G5640"/>
        </row>
        <row r="5641">
          <cell r="A5641" t="str">
            <v>638E10500</v>
          </cell>
          <cell r="B5641"/>
          <cell r="C5641" t="str">
            <v>EACH</v>
          </cell>
          <cell r="D5641" t="str">
            <v>FIRE HYDRANT REMOVED AND RESET</v>
          </cell>
          <cell r="F5641">
            <v>0</v>
          </cell>
          <cell r="G5641"/>
        </row>
        <row r="5642">
          <cell r="A5642" t="str">
            <v>638E10501</v>
          </cell>
          <cell r="B5642"/>
          <cell r="C5642" t="str">
            <v>EACH</v>
          </cell>
          <cell r="D5642" t="str">
            <v>FIRE HYDRANT REMOVED AND RESET, AS PER PLAN</v>
          </cell>
          <cell r="F5642">
            <v>0</v>
          </cell>
          <cell r="G5642"/>
        </row>
        <row r="5643">
          <cell r="A5643" t="str">
            <v>638E10600</v>
          </cell>
          <cell r="B5643"/>
          <cell r="C5643" t="str">
            <v>EACH</v>
          </cell>
          <cell r="D5643" t="str">
            <v>FIRE HYDRANT AND GATE VALVE REMOVED AND RESET</v>
          </cell>
          <cell r="F5643">
            <v>0</v>
          </cell>
          <cell r="G5643"/>
        </row>
        <row r="5644">
          <cell r="A5644" t="str">
            <v>638E10601</v>
          </cell>
          <cell r="B5644"/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  <cell r="G5644"/>
        </row>
        <row r="5645">
          <cell r="A5645" t="str">
            <v>638E10700</v>
          </cell>
          <cell r="B5645"/>
          <cell r="C5645" t="str">
            <v>EACH</v>
          </cell>
          <cell r="D5645" t="str">
            <v>FIRE HYDRANT REMOVED AND DISPOSED OF</v>
          </cell>
          <cell r="F5645">
            <v>0</v>
          </cell>
          <cell r="G5645"/>
        </row>
        <row r="5646">
          <cell r="A5646" t="str">
            <v>638E10701</v>
          </cell>
          <cell r="B5646"/>
          <cell r="C5646" t="str">
            <v>EACH</v>
          </cell>
          <cell r="D5646" t="str">
            <v>FIRE HYDRANT REMOVED AND DISPOSED OF, AS PER PLAN</v>
          </cell>
          <cell r="F5646">
            <v>0</v>
          </cell>
          <cell r="G5646"/>
        </row>
        <row r="5647">
          <cell r="A5647" t="str">
            <v>638E10800</v>
          </cell>
          <cell r="B5647"/>
          <cell r="C5647" t="str">
            <v>EACH</v>
          </cell>
          <cell r="D5647" t="str">
            <v>VALVE BOX ADJUSTED TO GRADE</v>
          </cell>
          <cell r="F5647">
            <v>0</v>
          </cell>
          <cell r="G5647"/>
        </row>
        <row r="5648">
          <cell r="A5648" t="str">
            <v>638E10801</v>
          </cell>
          <cell r="B5648"/>
          <cell r="C5648" t="str">
            <v>EACH</v>
          </cell>
          <cell r="D5648" t="str">
            <v>VALVE BOX ADJUSTED TO GRADE, AS PER PLAN</v>
          </cell>
          <cell r="F5648">
            <v>0</v>
          </cell>
          <cell r="G5648"/>
        </row>
        <row r="5649">
          <cell r="A5649" t="str">
            <v>638E10900</v>
          </cell>
          <cell r="B5649"/>
          <cell r="C5649" t="str">
            <v>EACH</v>
          </cell>
          <cell r="D5649" t="str">
            <v>SERVICE BOX ADJUSTED TO GRADE</v>
          </cell>
          <cell r="F5649">
            <v>0</v>
          </cell>
          <cell r="G5649"/>
        </row>
        <row r="5650">
          <cell r="A5650" t="str">
            <v>638E10901</v>
          </cell>
          <cell r="B5650"/>
          <cell r="C5650" t="str">
            <v>EACH</v>
          </cell>
          <cell r="D5650" t="str">
            <v>SERVICE BOX ADJUSTED TO GRADE, AS PER PLAN</v>
          </cell>
          <cell r="F5650">
            <v>0</v>
          </cell>
          <cell r="G5650"/>
        </row>
        <row r="5651">
          <cell r="A5651" t="str">
            <v>638E11100</v>
          </cell>
          <cell r="B5651"/>
          <cell r="C5651" t="str">
            <v>EACH</v>
          </cell>
          <cell r="D5651" t="str">
            <v>METER AND CHAMBER REMOVED AND RESET</v>
          </cell>
          <cell r="F5651">
            <v>0</v>
          </cell>
          <cell r="G5651"/>
        </row>
        <row r="5652">
          <cell r="A5652" t="str">
            <v>638E11101</v>
          </cell>
          <cell r="B5652"/>
          <cell r="C5652" t="str">
            <v>EACH</v>
          </cell>
          <cell r="D5652" t="str">
            <v>METER AND CHAMBER REMOVED AND RESET, AS PER PLAN</v>
          </cell>
          <cell r="F5652">
            <v>0</v>
          </cell>
          <cell r="G5652"/>
        </row>
        <row r="5653">
          <cell r="A5653" t="str">
            <v>638E11102</v>
          </cell>
          <cell r="B5653"/>
          <cell r="C5653" t="str">
            <v>EACH</v>
          </cell>
          <cell r="D5653" t="str">
            <v>METER AND VAULT REMOVED AND RESET</v>
          </cell>
          <cell r="F5653">
            <v>0</v>
          </cell>
          <cell r="G5653"/>
        </row>
        <row r="5654">
          <cell r="A5654" t="str">
            <v>638E11103</v>
          </cell>
          <cell r="B5654"/>
          <cell r="C5654" t="str">
            <v>EACH</v>
          </cell>
          <cell r="D5654" t="str">
            <v>METER AND VAULT REMOVED AND RESET, AS PER PLAN</v>
          </cell>
          <cell r="F5654">
            <v>0</v>
          </cell>
          <cell r="G5654"/>
        </row>
        <row r="5655">
          <cell r="A5655" t="str">
            <v>638E11200</v>
          </cell>
          <cell r="B5655"/>
          <cell r="C5655" t="str">
            <v>EACH</v>
          </cell>
          <cell r="D5655" t="str">
            <v>METER, SETTING, STOP AND CHAMBER</v>
          </cell>
          <cell r="F5655">
            <v>0</v>
          </cell>
          <cell r="G5655"/>
        </row>
        <row r="5656">
          <cell r="A5656" t="str">
            <v>638E11201</v>
          </cell>
          <cell r="B5656"/>
          <cell r="C5656" t="str">
            <v>EACH</v>
          </cell>
          <cell r="D5656" t="str">
            <v>METER, SETTING, STOP AND CHAMBER, AS PER PLAN</v>
          </cell>
          <cell r="F5656">
            <v>0</v>
          </cell>
          <cell r="G5656"/>
        </row>
        <row r="5657">
          <cell r="A5657" t="str">
            <v>638E11296</v>
          </cell>
          <cell r="B5657"/>
          <cell r="C5657" t="str">
            <v>EACH</v>
          </cell>
          <cell r="D5657" t="str">
            <v>3/4" AIR RELEASE VALVE</v>
          </cell>
          <cell r="F5657">
            <v>0</v>
          </cell>
          <cell r="G5657"/>
        </row>
        <row r="5658">
          <cell r="A5658" t="str">
            <v>638E11297</v>
          </cell>
          <cell r="B5658"/>
          <cell r="C5658" t="str">
            <v>EACH</v>
          </cell>
          <cell r="D5658" t="str">
            <v>3/4" AIR RELEASE VALVE, AS PER PLAN</v>
          </cell>
          <cell r="F5658">
            <v>0</v>
          </cell>
          <cell r="G5658"/>
        </row>
        <row r="5659">
          <cell r="A5659" t="str">
            <v>638E11300</v>
          </cell>
          <cell r="B5659"/>
          <cell r="C5659" t="str">
            <v>EACH</v>
          </cell>
          <cell r="D5659" t="str">
            <v>1" AIR RELEASE VALVE</v>
          </cell>
          <cell r="F5659">
            <v>0</v>
          </cell>
          <cell r="G5659"/>
        </row>
        <row r="5660">
          <cell r="A5660" t="str">
            <v>638E11301</v>
          </cell>
          <cell r="B5660"/>
          <cell r="C5660" t="str">
            <v>EACH</v>
          </cell>
          <cell r="D5660" t="str">
            <v>1" AIR RELEASE VALVE, AS PER PLAN</v>
          </cell>
          <cell r="F5660">
            <v>0</v>
          </cell>
          <cell r="G5660"/>
        </row>
        <row r="5661">
          <cell r="A5661" t="str">
            <v>638E11310</v>
          </cell>
          <cell r="B5661"/>
          <cell r="C5661" t="str">
            <v>EACH</v>
          </cell>
          <cell r="D5661" t="str">
            <v>2" AIR RELEASE VALVE</v>
          </cell>
          <cell r="F5661">
            <v>0</v>
          </cell>
          <cell r="G5661"/>
        </row>
        <row r="5662">
          <cell r="A5662" t="str">
            <v>638E11500</v>
          </cell>
          <cell r="B5662"/>
          <cell r="C5662" t="str">
            <v>MBF</v>
          </cell>
          <cell r="D5662" t="str">
            <v>SHEETING AND BRACING ORDERED LEFT IN PLACE</v>
          </cell>
          <cell r="F5662">
            <v>0</v>
          </cell>
          <cell r="G5662"/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  <cell r="G6129"/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  <cell r="G6130"/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  <cell r="G6131"/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  <cell r="G6132"/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  <cell r="G6133"/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  <cell r="G6134"/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  <cell r="G6135"/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  <cell r="G6136"/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  <cell r="G6137"/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  <cell r="G6138"/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  <cell r="G6139"/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  <cell r="G6140"/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  <cell r="G6141"/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  <cell r="G6142"/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  <cell r="G6143"/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  <cell r="G6144"/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  <cell r="G6145"/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  <cell r="G6146"/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  <cell r="G6147"/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  <cell r="G6148"/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  <cell r="G6149"/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  <cell r="G6150"/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  <cell r="G6151"/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  <cell r="G6152"/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  <cell r="G6153"/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  <cell r="G6154"/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  <cell r="G6155"/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  <cell r="G6156"/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  <cell r="G6157"/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  <cell r="G6158"/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  <cell r="G6159"/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  <cell r="G6160"/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  <cell r="G6161"/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  <cell r="G6162"/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  <cell r="G6163"/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  <cell r="G6164"/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  <cell r="G6165"/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  <cell r="G6166"/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  <cell r="G6167"/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  <cell r="G6168"/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  <cell r="G6169"/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  <cell r="G6170"/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  <cell r="G6171"/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  <cell r="G6172"/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  <cell r="G6173"/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  <cell r="G6174"/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  <cell r="G6175"/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  <cell r="G6176"/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  <cell r="G6177"/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  <cell r="G6178"/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  <cell r="G6179"/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  <cell r="G6180"/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  <cell r="G6181"/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  <cell r="G6182"/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  <cell r="G6183"/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  <cell r="G6184"/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  <cell r="G6185"/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  <cell r="G6186"/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  <cell r="G6187"/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  <cell r="G6188"/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  <cell r="G6189"/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  <cell r="G6190"/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  <cell r="G6191"/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  <cell r="G6192"/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  <cell r="G6193"/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  <cell r="G6194"/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  <cell r="G6195"/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  <cell r="G6196"/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  <cell r="G6197"/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  <cell r="G6198"/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  <cell r="G6199"/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  <cell r="G6200"/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  <cell r="G6201"/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  <cell r="G6202"/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  <cell r="G6203"/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  <cell r="G6204"/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  <cell r="G6205"/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  <cell r="G6206"/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  <cell r="G6207"/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  <cell r="G6208"/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  <cell r="G6209"/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  <cell r="G6210"/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  <cell r="G6211"/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  <cell r="G6212"/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  <cell r="G6213"/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  <cell r="G6214"/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  <cell r="G6215"/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  <cell r="G6216"/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  <cell r="G6217"/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  <cell r="G6218"/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  <cell r="G6219"/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  <cell r="G6220"/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  <cell r="G6221"/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  <cell r="G6222"/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  <cell r="G6223"/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  <cell r="G6224"/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  <cell r="G6225"/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  <cell r="G6226"/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  <cell r="G6227"/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  <cell r="G6228"/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  <cell r="G6229"/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  <cell r="G6230"/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  <cell r="G6231"/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  <cell r="G6232"/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  <cell r="G6233"/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  <cell r="G6234"/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  <cell r="G6235"/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  <cell r="G6236"/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  <cell r="G6237"/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  <cell r="G6238"/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  <cell r="G6239"/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  <cell r="G6240"/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  <cell r="G6241"/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  <cell r="G6242"/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  <cell r="G6243"/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  <cell r="G6244"/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  <cell r="G6245"/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  <cell r="G6246"/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  <cell r="G6247"/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  <cell r="G6248"/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  <cell r="G6249"/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  <cell r="G6255"/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  <cell r="G6256"/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  <cell r="G6257"/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  <cell r="G6258"/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  <cell r="G6259"/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  <cell r="G6260"/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  <cell r="G6261"/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  <cell r="G6262"/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  <cell r="G6263"/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  <cell r="G6264"/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  <cell r="G6265"/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  <cell r="G6266"/>
        </row>
        <row r="6267">
          <cell r="A6267" t="str">
            <v>643E00400</v>
          </cell>
          <cell r="B6267"/>
          <cell r="C6267" t="str">
            <v>FT</v>
          </cell>
          <cell r="D6267" t="str">
            <v>CHANNELIZING LINE, 8"</v>
          </cell>
          <cell r="F6267">
            <v>0</v>
          </cell>
          <cell r="G6267"/>
        </row>
        <row r="6268">
          <cell r="A6268" t="str">
            <v>643E00401</v>
          </cell>
          <cell r="B6268"/>
          <cell r="C6268" t="str">
            <v>FT</v>
          </cell>
          <cell r="D6268" t="str">
            <v>CHANNELIZING LINE, 8", AS PER PLAN</v>
          </cell>
          <cell r="F6268">
            <v>0</v>
          </cell>
          <cell r="G6268"/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  <cell r="G6269"/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  <cell r="G6270"/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  <cell r="G6271"/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  <cell r="G6272"/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  <cell r="G6273"/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  <cell r="G6274"/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  <cell r="G6275"/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  <cell r="G6276"/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  <cell r="G6277"/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  <cell r="G6278"/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  <cell r="G6279"/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  <cell r="G6280"/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  <cell r="G6281"/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  <cell r="G6282"/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  <cell r="G6283"/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  <cell r="G6284"/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  <cell r="G6285"/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  <cell r="G6286"/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  <cell r="G6287"/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  <cell r="G6288"/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  <cell r="G6289"/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  <cell r="G6290"/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  <cell r="G6291"/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  <cell r="G6292"/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  <cell r="G6293"/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  <cell r="G6294"/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  <cell r="G6295"/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  <cell r="G6296"/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  <cell r="G6297"/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  <cell r="G6298"/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  <cell r="G6299"/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  <cell r="G6300"/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  <cell r="G6301"/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  <cell r="G6302"/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  <cell r="G6303"/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  <cell r="G6304"/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  <cell r="G6305"/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  <cell r="G6306"/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  <cell r="G6307"/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  <cell r="G6308"/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  <cell r="G6309"/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  <cell r="G6310"/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  <cell r="G6311"/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  <cell r="G6312"/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  <cell r="G6313"/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  <cell r="G6314"/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  <cell r="G6315"/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  <cell r="G6316"/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  <cell r="G6317"/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  <cell r="G6318"/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  <cell r="G6319"/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  <cell r="G6323"/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  <cell r="G6324"/>
        </row>
        <row r="6325">
          <cell r="A6325" t="str">
            <v>644E00101</v>
          </cell>
          <cell r="B6325"/>
          <cell r="C6325" t="str">
            <v>MILE</v>
          </cell>
          <cell r="D6325" t="str">
            <v>EDGE LINE, 4", AS PER PLAN</v>
          </cell>
          <cell r="F6325">
            <v>0</v>
          </cell>
          <cell r="G6325"/>
        </row>
        <row r="6326">
          <cell r="A6326" t="str">
            <v>644E00104</v>
          </cell>
          <cell r="B6326"/>
          <cell r="C6326" t="str">
            <v>MILE</v>
          </cell>
          <cell r="D6326" t="str">
            <v>EDGE LINE, 6"</v>
          </cell>
          <cell r="F6326">
            <v>0</v>
          </cell>
          <cell r="G6326"/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  <cell r="G6327"/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  <cell r="G6328"/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  <cell r="G6329"/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  <cell r="G6330"/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  <cell r="G6331"/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  <cell r="G6332"/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  <cell r="G6333"/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  <cell r="G6334"/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  <cell r="G6335"/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  <cell r="G6336"/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  <cell r="G6337"/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  <cell r="G6338"/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  <cell r="G6339"/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  <cell r="G6340"/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  <cell r="G6341"/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  <cell r="G6342"/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  <cell r="G6343"/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  <cell r="G6344"/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  <cell r="G6345"/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  <cell r="G6346"/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  <cell r="G6347"/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  <cell r="G6348"/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  <cell r="G6349"/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  <cell r="G6350"/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  <cell r="G6351"/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  <cell r="G6352"/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  <cell r="G6353"/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  <cell r="G6354"/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  <cell r="G6355"/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  <cell r="G6356"/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  <cell r="G6357"/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  <cell r="G6358"/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  <cell r="G6359"/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  <cell r="G6360"/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  <cell r="G6361"/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  <cell r="G6362"/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  <cell r="G6363"/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  <cell r="G6364"/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  <cell r="G6365"/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  <cell r="G6366"/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  <cell r="G6367"/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  <cell r="G6368"/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  <cell r="G6369"/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  <cell r="G6370"/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  <cell r="G6371"/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  <cell r="G6372"/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  <cell r="G6373"/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  <cell r="G6374"/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  <cell r="G6375"/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  <cell r="G6376"/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  <cell r="G6377"/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  <cell r="G6378"/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  <cell r="G6379"/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  <cell r="G6380"/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  <cell r="G6381"/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  <cell r="G6382"/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  <cell r="G6383"/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  <cell r="G6384"/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  <cell r="G6385"/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  <cell r="G6386"/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  <cell r="G6387"/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  <cell r="G6388"/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  <cell r="G6389"/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  <cell r="G6390"/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  <cell r="G6391"/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  <cell r="G6396"/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  <cell r="G6397"/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  <cell r="G6398"/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  <cell r="G6399"/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  <cell r="G6400"/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  <cell r="G6401"/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  <cell r="G6402"/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  <cell r="G6403"/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  <cell r="G6404"/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  <cell r="G6405"/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  <cell r="G6406"/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  <cell r="G6407"/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  <cell r="G6408"/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  <cell r="G6409"/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  <cell r="G6410"/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  <cell r="G6411"/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  <cell r="G6412"/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  <cell r="G6413"/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  <cell r="G6414"/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  <cell r="G6415"/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  <cell r="G6416"/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  <cell r="G6417"/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  <cell r="G6418"/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  <cell r="G6419"/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  <cell r="G6420"/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  <cell r="G6421"/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  <cell r="G6422"/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  <cell r="G6423"/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  <cell r="G6424"/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  <cell r="G6425"/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  <cell r="G6426"/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  <cell r="G6427"/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  <cell r="G6428"/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  <cell r="G6429"/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  <cell r="G6430"/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  <cell r="G6431"/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  <cell r="G6432"/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  <cell r="G6433"/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  <cell r="G6434"/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  <cell r="G6435"/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  <cell r="G6436"/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  <cell r="G6437"/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  <cell r="G6438"/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  <cell r="G6439"/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  <cell r="G6440"/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  <cell r="G6441"/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  <cell r="G6442"/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  <cell r="G6443"/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  <cell r="G6444"/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  <cell r="G6445"/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  <cell r="G6446"/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  <cell r="G6447"/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  <cell r="G6448"/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  <cell r="G6449"/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  <cell r="G6450"/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  <cell r="G6451"/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  <cell r="G6452"/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  <cell r="G6453"/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  <cell r="G6454"/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  <cell r="G6455"/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  <cell r="G6456"/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  <cell r="G6457"/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  <cell r="G6458"/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  <cell r="G6459"/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  <cell r="G6460"/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  <cell r="G6461"/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  <cell r="G6462"/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  <cell r="G6463"/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  <cell r="G6464"/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  <cell r="G6465"/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  <cell r="G6466"/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  <cell r="G6467"/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  <cell r="G6468"/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  <cell r="G6469"/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  <cell r="G6470"/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  <cell r="G6471"/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  <cell r="G6472"/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  <cell r="G6473"/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  <cell r="G6474"/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  <cell r="G6475"/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  <cell r="G6476"/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  <cell r="G6477"/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  <cell r="G6478"/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  <cell r="G6479"/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  <cell r="G6480"/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  <cell r="G6481"/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  <cell r="G6482"/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  <cell r="G6483"/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  <cell r="G6484"/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  <cell r="G6485"/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  <cell r="G6486"/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  <cell r="G6487"/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  <cell r="G6488"/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  <cell r="G6489"/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  <cell r="G6490"/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  <cell r="G6491"/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  <cell r="G6492"/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  <cell r="G6493"/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  <cell r="G6494"/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  <cell r="G6495"/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  <cell r="G6496"/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  <cell r="G6497"/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  <cell r="G6498"/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  <cell r="G6499"/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  <cell r="G6500"/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  <cell r="G6501"/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  <cell r="G6502"/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  <cell r="G6503"/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  <cell r="G6504"/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  <cell r="G6505"/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  <cell r="G6506"/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  <cell r="G6507"/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  <cell r="G6508"/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  <cell r="G6509"/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  <cell r="G6510"/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  <cell r="G6511"/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  <cell r="G6512"/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  <cell r="G6513"/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  <cell r="G6514"/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  <cell r="G6515"/>
        </row>
        <row r="6516">
          <cell r="A6516" t="str">
            <v>645E01424</v>
          </cell>
          <cell r="B6516"/>
          <cell r="C6516" t="str">
            <v>EACH</v>
          </cell>
          <cell r="D6516" t="str">
            <v>WORD ON PAVEMENT, 96", TYPE A3</v>
          </cell>
          <cell r="F6516">
            <v>0</v>
          </cell>
          <cell r="G6516"/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  <cell r="G6517"/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  <cell r="G6518"/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  <cell r="G6519"/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  <cell r="G6520"/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  <cell r="G6521"/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  <cell r="G6522"/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  <cell r="G6523"/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  <cell r="G6524"/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  <cell r="G6525"/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  <cell r="G6526"/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  <cell r="G6527"/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  <cell r="G6528"/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  <cell r="G6529"/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  <cell r="G6530"/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  <cell r="G6531"/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  <cell r="G6532"/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  <cell r="G6533"/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  <cell r="G6534"/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  <cell r="G6535"/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  <cell r="G6536"/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  <cell r="G6537"/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  <cell r="G6538"/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  <cell r="G6539"/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  <cell r="G6540"/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  <cell r="G6541"/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  <cell r="G6542"/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  <cell r="G6543"/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  <cell r="G6544"/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  <cell r="G6545"/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  <cell r="G6546"/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  <cell r="G6547"/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  <cell r="G6548"/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  <cell r="G6549"/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  <cell r="G6550"/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  <cell r="G6551"/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  <cell r="G6552"/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  <cell r="G6553"/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  <cell r="G6554"/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  <cell r="G6555"/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  <cell r="G6556"/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  <cell r="G6557"/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  <cell r="G6558"/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  <cell r="G6559"/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  <cell r="G6560"/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  <cell r="G6561"/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  <cell r="G6562"/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  <cell r="G6563"/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  <cell r="G6564"/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  <cell r="G6565"/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  <cell r="G6566"/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  <cell r="G6570"/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  <cell r="G6571"/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  <cell r="G6572"/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  <cell r="G6573"/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  <cell r="G6574"/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  <cell r="G6575"/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  <cell r="G6576"/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  <cell r="G6577"/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  <cell r="G6578"/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  <cell r="G6579"/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  <cell r="G6580"/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  <cell r="G6581"/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  <cell r="G6582"/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  <cell r="G6583"/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  <cell r="G6584"/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  <cell r="G6585"/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  <cell r="G6586"/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  <cell r="G6587"/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  <cell r="G6588"/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  <cell r="G6589"/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  <cell r="G6590"/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  <cell r="G6591"/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  <cell r="G6592"/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  <cell r="G6593"/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  <cell r="G6594"/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  <cell r="G6595"/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  <cell r="G6596"/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  <cell r="G6597"/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  <cell r="G6598"/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  <cell r="G6599"/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  <cell r="G6600"/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  <cell r="G6601"/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  <cell r="G6602"/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  <cell r="G6603"/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  <cell r="G6604"/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  <cell r="G6605"/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  <cell r="G6606"/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  <cell r="G6607"/>
        </row>
        <row r="6608">
          <cell r="A6608" t="str">
            <v>646E20120</v>
          </cell>
          <cell r="B6608"/>
          <cell r="C6608" t="str">
            <v>EACH</v>
          </cell>
          <cell r="D6608" t="str">
            <v>SCHOOL SYMBOL MARKING, 120"</v>
          </cell>
          <cell r="F6608">
            <v>0</v>
          </cell>
          <cell r="G6608"/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  <cell r="G6609"/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  <cell r="G6610"/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  <cell r="G6611"/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  <cell r="G6612"/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  <cell r="G6613"/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  <cell r="G6614"/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  <cell r="G6615"/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  <cell r="G6616"/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  <cell r="G6617"/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  <cell r="G6618"/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  <cell r="G6619"/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  <cell r="G6620"/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  <cell r="G6621"/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  <cell r="G6622"/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  <cell r="G6623"/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  <cell r="G6624"/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  <cell r="G6625"/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  <cell r="G6626"/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  <cell r="G6627"/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  <cell r="G6628"/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  <cell r="G6629"/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  <cell r="G6630"/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  <cell r="G6631"/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  <cell r="G6632"/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  <cell r="G6633"/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  <cell r="G6634"/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  <cell r="G6635"/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  <cell r="G6636"/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  <cell r="G6637"/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  <cell r="G6638"/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  <cell r="G6639"/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  <cell r="G6640"/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  <cell r="G6644"/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  <cell r="G6645"/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  <cell r="G6646"/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  <cell r="G6647"/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  <cell r="G6648"/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  <cell r="G6649"/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  <cell r="G6650"/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  <cell r="G6651"/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  <cell r="G6652"/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  <cell r="G6653"/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  <cell r="G6654"/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  <cell r="G6655"/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  <cell r="G6656"/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  <cell r="G6657"/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  <cell r="G6658"/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  <cell r="G6659"/>
        </row>
        <row r="6660">
          <cell r="A6660" t="str">
            <v>647E20036</v>
          </cell>
          <cell r="B6660"/>
          <cell r="C6660" t="str">
            <v>FT</v>
          </cell>
          <cell r="D6660" t="str">
            <v>CROSSWALK LINE, 12", TYPE B125</v>
          </cell>
          <cell r="F6660">
            <v>0</v>
          </cell>
          <cell r="G6660"/>
        </row>
        <row r="6661">
          <cell r="A6661" t="str">
            <v>647E20070</v>
          </cell>
          <cell r="B6661"/>
          <cell r="C6661" t="str">
            <v>FT</v>
          </cell>
          <cell r="D6661" t="str">
            <v>CROSSWALK LINE, 24", TYPE A90</v>
          </cell>
          <cell r="F6661">
            <v>0</v>
          </cell>
          <cell r="G6661"/>
        </row>
        <row r="6662">
          <cell r="A6662" t="str">
            <v>647E20076</v>
          </cell>
          <cell r="B6662"/>
          <cell r="C6662" t="str">
            <v>FT</v>
          </cell>
          <cell r="D6662" t="str">
            <v>CROSSWALK LINE, 24", TYPE A125</v>
          </cell>
          <cell r="F6662">
            <v>0</v>
          </cell>
          <cell r="G6662"/>
        </row>
        <row r="6663">
          <cell r="A6663" t="str">
            <v>647E20080</v>
          </cell>
          <cell r="B6663"/>
          <cell r="C6663" t="str">
            <v>FT</v>
          </cell>
          <cell r="D6663" t="str">
            <v>CROSSWALK LINE, 24", TYPE B90</v>
          </cell>
          <cell r="F6663">
            <v>0</v>
          </cell>
          <cell r="G6663"/>
        </row>
        <row r="6664">
          <cell r="A6664" t="str">
            <v>647E20086</v>
          </cell>
          <cell r="B6664"/>
          <cell r="C6664" t="str">
            <v>FT</v>
          </cell>
          <cell r="D6664" t="str">
            <v>CROSSWALK LINE, 24", TYPE B125</v>
          </cell>
          <cell r="F6664">
            <v>0</v>
          </cell>
          <cell r="G6664"/>
        </row>
        <row r="6665">
          <cell r="A6665" t="str">
            <v>647E20100</v>
          </cell>
          <cell r="B6665"/>
          <cell r="C6665" t="str">
            <v>FT</v>
          </cell>
          <cell r="D6665" t="str">
            <v>TRANSVERSE/DIAGONAL LINE, TYPE A90</v>
          </cell>
          <cell r="F6665">
            <v>0</v>
          </cell>
          <cell r="G6665"/>
        </row>
        <row r="6666">
          <cell r="A6666" t="str">
            <v>647E20102</v>
          </cell>
          <cell r="B6666"/>
          <cell r="C6666" t="str">
            <v>FT</v>
          </cell>
          <cell r="D6666" t="str">
            <v>TRANSVERSE/DIAGONAL LINE, TYPE A125</v>
          </cell>
          <cell r="F6666">
            <v>0</v>
          </cell>
          <cell r="G6666"/>
        </row>
        <row r="6667">
          <cell r="A6667" t="str">
            <v>647E20110</v>
          </cell>
          <cell r="B6667"/>
          <cell r="C6667" t="str">
            <v>FT</v>
          </cell>
          <cell r="D6667" t="str">
            <v>TRANSVERSE/DIAGONAL LINE, TYPE B90</v>
          </cell>
          <cell r="F6667">
            <v>0</v>
          </cell>
          <cell r="G6667"/>
        </row>
        <row r="6668">
          <cell r="A6668" t="str">
            <v>647E20112</v>
          </cell>
          <cell r="B6668"/>
          <cell r="C6668" t="str">
            <v>FT</v>
          </cell>
          <cell r="D6668" t="str">
            <v>TRANSVERSE/DIAGONAL LINE, TYPE B125</v>
          </cell>
          <cell r="F6668">
            <v>0</v>
          </cell>
          <cell r="G6668"/>
        </row>
        <row r="6669">
          <cell r="A6669" t="str">
            <v>647E20120</v>
          </cell>
          <cell r="B6669"/>
          <cell r="C6669" t="str">
            <v>FT</v>
          </cell>
          <cell r="D6669" t="str">
            <v>CHEVRON MARKING, TYPE A90</v>
          </cell>
          <cell r="F6669">
            <v>0</v>
          </cell>
          <cell r="G6669"/>
        </row>
        <row r="6670">
          <cell r="A6670" t="str">
            <v>647E20122</v>
          </cell>
          <cell r="B6670"/>
          <cell r="C6670" t="str">
            <v>FT</v>
          </cell>
          <cell r="D6670" t="str">
            <v>CHEVRON MARKING, TYPE A125</v>
          </cell>
          <cell r="F6670">
            <v>0</v>
          </cell>
          <cell r="G6670"/>
        </row>
        <row r="6671">
          <cell r="A6671" t="str">
            <v>647E20130</v>
          </cell>
          <cell r="B6671"/>
          <cell r="C6671" t="str">
            <v>FT</v>
          </cell>
          <cell r="D6671" t="str">
            <v>CHEVRON MARKING, TYPE B90</v>
          </cell>
          <cell r="F6671">
            <v>0</v>
          </cell>
          <cell r="G6671"/>
        </row>
        <row r="6672">
          <cell r="A6672" t="str">
            <v>647E20132</v>
          </cell>
          <cell r="B6672"/>
          <cell r="C6672" t="str">
            <v>FT</v>
          </cell>
          <cell r="D6672" t="str">
            <v>CHEVRON MARKING, TYPE B125</v>
          </cell>
          <cell r="F6672">
            <v>0</v>
          </cell>
          <cell r="G6672"/>
        </row>
        <row r="6673">
          <cell r="A6673" t="str">
            <v>647E20200</v>
          </cell>
          <cell r="B6673"/>
          <cell r="C6673" t="str">
            <v>EACH</v>
          </cell>
          <cell r="D6673" t="str">
            <v>HANDICAP SYMBOL MARKING, TYPE A90</v>
          </cell>
          <cell r="F6673">
            <v>0</v>
          </cell>
          <cell r="G6673"/>
        </row>
        <row r="6674">
          <cell r="A6674" t="str">
            <v>647E20202</v>
          </cell>
          <cell r="B6674"/>
          <cell r="C6674" t="str">
            <v>EACH</v>
          </cell>
          <cell r="D6674" t="str">
            <v>HANDICAP SYMBOL MARKING, TYPE A125</v>
          </cell>
          <cell r="F6674">
            <v>0</v>
          </cell>
          <cell r="G6674"/>
        </row>
        <row r="6675">
          <cell r="A6675" t="str">
            <v>647E20210</v>
          </cell>
          <cell r="B6675"/>
          <cell r="C6675" t="str">
            <v>EACH</v>
          </cell>
          <cell r="D6675" t="str">
            <v>HANDICAP SYMBOL MARKING, TYPE B90</v>
          </cell>
          <cell r="F6675">
            <v>0</v>
          </cell>
          <cell r="G6675"/>
        </row>
        <row r="6676">
          <cell r="A6676" t="str">
            <v>647E20212</v>
          </cell>
          <cell r="B6676"/>
          <cell r="C6676" t="str">
            <v>EACH</v>
          </cell>
          <cell r="D6676" t="str">
            <v>HANDICAP SYMBOL MARKING, TYPE B125</v>
          </cell>
          <cell r="F6676">
            <v>0</v>
          </cell>
          <cell r="G6676"/>
        </row>
        <row r="6677">
          <cell r="A6677" t="str">
            <v>647E20300</v>
          </cell>
          <cell r="B6677"/>
          <cell r="C6677" t="str">
            <v>EACH</v>
          </cell>
          <cell r="D6677" t="str">
            <v>RAILROAD SYMBOL MARKING, TYPE A90</v>
          </cell>
          <cell r="F6677">
            <v>0</v>
          </cell>
          <cell r="G6677"/>
        </row>
        <row r="6678">
          <cell r="A6678" t="str">
            <v>647E20302</v>
          </cell>
          <cell r="B6678"/>
          <cell r="C6678" t="str">
            <v>EACH</v>
          </cell>
          <cell r="D6678" t="str">
            <v>RAILROAD SYMBOL MARKING, TYPE A125</v>
          </cell>
          <cell r="F6678">
            <v>0</v>
          </cell>
          <cell r="G6678"/>
        </row>
        <row r="6679">
          <cell r="A6679" t="str">
            <v>647E20310</v>
          </cell>
          <cell r="B6679"/>
          <cell r="C6679" t="str">
            <v>EACH</v>
          </cell>
          <cell r="D6679" t="str">
            <v>RAILROAD SYMBOL MARKING, TYPE B90</v>
          </cell>
          <cell r="F6679">
            <v>0</v>
          </cell>
          <cell r="G6679"/>
        </row>
        <row r="6680">
          <cell r="A6680" t="str">
            <v>647E20312</v>
          </cell>
          <cell r="B6680"/>
          <cell r="C6680" t="str">
            <v>EACH</v>
          </cell>
          <cell r="D6680" t="str">
            <v>RAILROAD SYMBOL MARKING, TYPE B125</v>
          </cell>
          <cell r="F6680">
            <v>0</v>
          </cell>
          <cell r="G6680"/>
        </row>
        <row r="6681">
          <cell r="A6681" t="str">
            <v>647E20400</v>
          </cell>
          <cell r="B6681"/>
          <cell r="C6681" t="str">
            <v>EACH</v>
          </cell>
          <cell r="D6681" t="str">
            <v>SCHOOL SYMBOL MARKING, 72", TYPE A90</v>
          </cell>
          <cell r="F6681">
            <v>0</v>
          </cell>
          <cell r="G6681"/>
        </row>
        <row r="6682">
          <cell r="A6682" t="str">
            <v>647E20402</v>
          </cell>
          <cell r="B6682"/>
          <cell r="C6682" t="str">
            <v>EACH</v>
          </cell>
          <cell r="D6682" t="str">
            <v>SCHOOL SYMBOL MARKING, 72", TYPE A125</v>
          </cell>
          <cell r="F6682">
            <v>0</v>
          </cell>
          <cell r="G6682"/>
        </row>
        <row r="6683">
          <cell r="A6683" t="str">
            <v>647E20410</v>
          </cell>
          <cell r="B6683"/>
          <cell r="C6683" t="str">
            <v>EACH</v>
          </cell>
          <cell r="D6683" t="str">
            <v>SCHOOL SYMBOL MARKING, 72", TYPE B90</v>
          </cell>
          <cell r="F6683">
            <v>0</v>
          </cell>
          <cell r="G6683"/>
        </row>
        <row r="6684">
          <cell r="A6684" t="str">
            <v>647E20412</v>
          </cell>
          <cell r="B6684"/>
          <cell r="C6684" t="str">
            <v>EACH</v>
          </cell>
          <cell r="D6684" t="str">
            <v>SCHOOL SYMBOL MARKING, 72", TYPE B125</v>
          </cell>
          <cell r="F6684">
            <v>0</v>
          </cell>
          <cell r="G6684"/>
        </row>
        <row r="6685">
          <cell r="A6685" t="str">
            <v>647E20430</v>
          </cell>
          <cell r="B6685"/>
          <cell r="C6685" t="str">
            <v>EACH</v>
          </cell>
          <cell r="D6685" t="str">
            <v>SCHOOL SYMBOL MARKING, 96", TYPE A90</v>
          </cell>
          <cell r="F6685">
            <v>0</v>
          </cell>
          <cell r="G6685"/>
        </row>
        <row r="6686">
          <cell r="A6686" t="str">
            <v>647E20432</v>
          </cell>
          <cell r="B6686"/>
          <cell r="C6686" t="str">
            <v>EACH</v>
          </cell>
          <cell r="D6686" t="str">
            <v>SCHOOL SYMBOL MARKING, 96", TYPE A125</v>
          </cell>
          <cell r="F6686">
            <v>0</v>
          </cell>
          <cell r="G6686"/>
        </row>
        <row r="6687">
          <cell r="A6687" t="str">
            <v>647E20440</v>
          </cell>
          <cell r="B6687"/>
          <cell r="C6687" t="str">
            <v>EACH</v>
          </cell>
          <cell r="D6687" t="str">
            <v>SCHOOL SYMBOL MARKING, 96", TYPE B90</v>
          </cell>
          <cell r="F6687">
            <v>0</v>
          </cell>
          <cell r="G6687"/>
        </row>
        <row r="6688">
          <cell r="A6688" t="str">
            <v>647E20442</v>
          </cell>
          <cell r="B6688"/>
          <cell r="C6688" t="str">
            <v>EACH</v>
          </cell>
          <cell r="D6688" t="str">
            <v>SCHOOL SYMBOL MARKING, 96", TYPE B125</v>
          </cell>
          <cell r="F6688">
            <v>0</v>
          </cell>
          <cell r="G6688"/>
        </row>
        <row r="6689">
          <cell r="A6689" t="str">
            <v>647E20460</v>
          </cell>
          <cell r="B6689"/>
          <cell r="C6689" t="str">
            <v>EACH</v>
          </cell>
          <cell r="D6689" t="str">
            <v>SCHOOL SYMBOL MARKING, 120", TYPE A90</v>
          </cell>
          <cell r="F6689">
            <v>0</v>
          </cell>
          <cell r="G6689"/>
        </row>
        <row r="6690">
          <cell r="A6690" t="str">
            <v>647E20462</v>
          </cell>
          <cell r="B6690"/>
          <cell r="C6690" t="str">
            <v>EACH</v>
          </cell>
          <cell r="D6690" t="str">
            <v>SCHOOL SYMBOL MARKING, 120", TYPE A125</v>
          </cell>
          <cell r="F6690">
            <v>0</v>
          </cell>
          <cell r="G6690"/>
        </row>
        <row r="6691">
          <cell r="A6691" t="str">
            <v>647E20470</v>
          </cell>
          <cell r="B6691"/>
          <cell r="C6691" t="str">
            <v>EACH</v>
          </cell>
          <cell r="D6691" t="str">
            <v>SCHOOL SYMBOL MARKING, 120", TYPE B90</v>
          </cell>
          <cell r="F6691">
            <v>0</v>
          </cell>
          <cell r="G6691"/>
        </row>
        <row r="6692">
          <cell r="A6692" t="str">
            <v>647E20472</v>
          </cell>
          <cell r="B6692"/>
          <cell r="C6692" t="str">
            <v>EACH</v>
          </cell>
          <cell r="D6692" t="str">
            <v>SCHOOL SYMBOL MARKING, 120", TYPE B125</v>
          </cell>
          <cell r="F6692">
            <v>0</v>
          </cell>
          <cell r="G6692"/>
        </row>
        <row r="6693">
          <cell r="A6693" t="str">
            <v>647E20500</v>
          </cell>
          <cell r="B6693"/>
          <cell r="C6693" t="str">
            <v>FT</v>
          </cell>
          <cell r="D6693" t="str">
            <v>PARKING LOT STALL MARKING, TYPE A90</v>
          </cell>
          <cell r="F6693">
            <v>0</v>
          </cell>
          <cell r="G6693"/>
        </row>
        <row r="6694">
          <cell r="A6694" t="str">
            <v>647E20502</v>
          </cell>
          <cell r="B6694"/>
          <cell r="C6694" t="str">
            <v>FT</v>
          </cell>
          <cell r="D6694" t="str">
            <v>PARKING LOT STALL MARKING, TYPE A125</v>
          </cell>
          <cell r="F6694">
            <v>0</v>
          </cell>
          <cell r="G6694"/>
        </row>
        <row r="6695">
          <cell r="A6695" t="str">
            <v>647E20510</v>
          </cell>
          <cell r="B6695"/>
          <cell r="C6695" t="str">
            <v>FT</v>
          </cell>
          <cell r="D6695" t="str">
            <v>PARKING LOT STALL MARKING, TYPE B90</v>
          </cell>
          <cell r="F6695">
            <v>0</v>
          </cell>
          <cell r="G6695"/>
        </row>
        <row r="6696">
          <cell r="A6696" t="str">
            <v>647E20512</v>
          </cell>
          <cell r="B6696"/>
          <cell r="C6696" t="str">
            <v>FT</v>
          </cell>
          <cell r="D6696" t="str">
            <v>PARKING LOT STALL MARKING, TYPE B125</v>
          </cell>
          <cell r="F6696">
            <v>0</v>
          </cell>
          <cell r="G6696"/>
        </row>
        <row r="6697">
          <cell r="A6697" t="str">
            <v>647E20600</v>
          </cell>
          <cell r="B6697"/>
          <cell r="C6697" t="str">
            <v>EACH</v>
          </cell>
          <cell r="D6697" t="str">
            <v>LANE ARROW, TYPE A90</v>
          </cell>
          <cell r="F6697">
            <v>0</v>
          </cell>
          <cell r="G6697"/>
        </row>
        <row r="6698">
          <cell r="A6698" t="str">
            <v>647E20602</v>
          </cell>
          <cell r="B6698"/>
          <cell r="C6698" t="str">
            <v>EACH</v>
          </cell>
          <cell r="D6698" t="str">
            <v>LANE ARROW, TYPE A125</v>
          </cell>
          <cell r="F6698">
            <v>0</v>
          </cell>
          <cell r="G6698"/>
        </row>
        <row r="6699">
          <cell r="A6699" t="str">
            <v>647E20610</v>
          </cell>
          <cell r="B6699"/>
          <cell r="C6699" t="str">
            <v>EACH</v>
          </cell>
          <cell r="D6699" t="str">
            <v>LANE ARROW, TYPE B90</v>
          </cell>
          <cell r="F6699">
            <v>0</v>
          </cell>
          <cell r="G6699"/>
        </row>
        <row r="6700">
          <cell r="A6700" t="str">
            <v>647E20612</v>
          </cell>
          <cell r="B6700"/>
          <cell r="C6700" t="str">
            <v>EACH</v>
          </cell>
          <cell r="D6700" t="str">
            <v>LANE ARROW, TYPE B125</v>
          </cell>
          <cell r="F6700">
            <v>0</v>
          </cell>
          <cell r="G6700"/>
        </row>
        <row r="6701">
          <cell r="A6701" t="str">
            <v>647E20620</v>
          </cell>
          <cell r="B6701"/>
          <cell r="C6701" t="str">
            <v>EACH</v>
          </cell>
          <cell r="D6701" t="str">
            <v>WRONG WAY ARROW</v>
          </cell>
          <cell r="F6701">
            <v>0</v>
          </cell>
          <cell r="G6701"/>
        </row>
        <row r="6702">
          <cell r="A6702" t="str">
            <v>647E20640</v>
          </cell>
          <cell r="B6702"/>
          <cell r="C6702" t="str">
            <v>EACH</v>
          </cell>
          <cell r="D6702" t="str">
            <v>LANE REDUCTION ARROW, TYPE A90</v>
          </cell>
          <cell r="F6702">
            <v>0</v>
          </cell>
          <cell r="G6702"/>
        </row>
        <row r="6703">
          <cell r="A6703" t="str">
            <v>647E20642</v>
          </cell>
          <cell r="B6703"/>
          <cell r="C6703" t="str">
            <v>EACH</v>
          </cell>
          <cell r="D6703" t="str">
            <v>LANE REDUCTION ARROW, TYPE A125</v>
          </cell>
          <cell r="F6703">
            <v>0</v>
          </cell>
          <cell r="G6703"/>
        </row>
        <row r="6704">
          <cell r="A6704" t="str">
            <v>647E20650</v>
          </cell>
          <cell r="B6704"/>
          <cell r="C6704" t="str">
            <v>EACH</v>
          </cell>
          <cell r="D6704" t="str">
            <v>LANE REDUCTION ARROW, TYPE B90</v>
          </cell>
          <cell r="F6704">
            <v>0</v>
          </cell>
          <cell r="G6704"/>
        </row>
        <row r="6705">
          <cell r="A6705" t="str">
            <v>647E20652</v>
          </cell>
          <cell r="B6705"/>
          <cell r="C6705" t="str">
            <v>EACH</v>
          </cell>
          <cell r="D6705" t="str">
            <v>LANE REDUCTION ARROW, TYPE B125</v>
          </cell>
          <cell r="F6705">
            <v>0</v>
          </cell>
          <cell r="G6705"/>
        </row>
        <row r="6706">
          <cell r="A6706" t="str">
            <v>647E20700</v>
          </cell>
          <cell r="B6706"/>
          <cell r="C6706" t="str">
            <v>EACH</v>
          </cell>
          <cell r="D6706" t="str">
            <v>WORD ON PAVEMENT, 72", TYPE A90</v>
          </cell>
          <cell r="F6706">
            <v>0</v>
          </cell>
          <cell r="G6706"/>
        </row>
        <row r="6707">
          <cell r="A6707" t="str">
            <v>647E20702</v>
          </cell>
          <cell r="B6707"/>
          <cell r="C6707" t="str">
            <v>EACH</v>
          </cell>
          <cell r="D6707" t="str">
            <v>WORD ON PAVEMENT, 72", TYPE A125</v>
          </cell>
          <cell r="F6707">
            <v>0</v>
          </cell>
          <cell r="G6707"/>
        </row>
        <row r="6708">
          <cell r="A6708" t="str">
            <v>647E20710</v>
          </cell>
          <cell r="B6708"/>
          <cell r="C6708" t="str">
            <v>EACH</v>
          </cell>
          <cell r="D6708" t="str">
            <v>WORD ON PAVEMENT, 72", TYPE B90</v>
          </cell>
          <cell r="F6708">
            <v>0</v>
          </cell>
          <cell r="G6708"/>
        </row>
        <row r="6709">
          <cell r="A6709" t="str">
            <v>647E20712</v>
          </cell>
          <cell r="B6709"/>
          <cell r="C6709" t="str">
            <v>EACH</v>
          </cell>
          <cell r="D6709" t="str">
            <v>WORD ON PAVEMENT, 72", TYPE B125</v>
          </cell>
          <cell r="F6709">
            <v>0</v>
          </cell>
          <cell r="G6709"/>
        </row>
        <row r="6710">
          <cell r="A6710" t="str">
            <v>647E20730</v>
          </cell>
          <cell r="B6710"/>
          <cell r="C6710" t="str">
            <v>EACH</v>
          </cell>
          <cell r="D6710" t="str">
            <v>WORD ON PAVEMENT, 96", TYPE A90</v>
          </cell>
          <cell r="F6710">
            <v>0</v>
          </cell>
          <cell r="G6710"/>
        </row>
        <row r="6711">
          <cell r="A6711" t="str">
            <v>647E20732</v>
          </cell>
          <cell r="B6711"/>
          <cell r="C6711" t="str">
            <v>EACH</v>
          </cell>
          <cell r="D6711" t="str">
            <v>WORD ON PAVEMENT, 96", TYPE A125</v>
          </cell>
          <cell r="F6711">
            <v>0</v>
          </cell>
          <cell r="G6711"/>
        </row>
        <row r="6712">
          <cell r="A6712" t="str">
            <v>647E20740</v>
          </cell>
          <cell r="B6712"/>
          <cell r="C6712" t="str">
            <v>EACH</v>
          </cell>
          <cell r="D6712" t="str">
            <v>WORD ON PAVEMENT, 96", TYPE B90</v>
          </cell>
          <cell r="F6712">
            <v>0</v>
          </cell>
          <cell r="G6712"/>
        </row>
        <row r="6713">
          <cell r="A6713" t="str">
            <v>647E20742</v>
          </cell>
          <cell r="B6713"/>
          <cell r="C6713" t="str">
            <v>EACH</v>
          </cell>
          <cell r="D6713" t="str">
            <v>WORD ON PAVEMENT, 96", TYPE B125</v>
          </cell>
          <cell r="F6713">
            <v>0</v>
          </cell>
          <cell r="G6713"/>
        </row>
        <row r="6714">
          <cell r="A6714" t="str">
            <v>647E20800</v>
          </cell>
          <cell r="B6714"/>
          <cell r="C6714" t="str">
            <v>FT</v>
          </cell>
          <cell r="D6714" t="str">
            <v>DOTTED LINE, 4", TYPE A90</v>
          </cell>
          <cell r="F6714">
            <v>0</v>
          </cell>
          <cell r="G6714"/>
        </row>
        <row r="6715">
          <cell r="A6715" t="str">
            <v>647E20802</v>
          </cell>
          <cell r="B6715"/>
          <cell r="C6715" t="str">
            <v>FT</v>
          </cell>
          <cell r="D6715" t="str">
            <v>DOTTED LINE, 4", TYPE A125</v>
          </cell>
          <cell r="F6715">
            <v>0</v>
          </cell>
          <cell r="G6715"/>
        </row>
        <row r="6716">
          <cell r="A6716" t="str">
            <v>647E20810</v>
          </cell>
          <cell r="B6716"/>
          <cell r="C6716" t="str">
            <v>FT</v>
          </cell>
          <cell r="D6716" t="str">
            <v>DOTTED LINE, 4", TYPE B90</v>
          </cell>
          <cell r="F6716">
            <v>0</v>
          </cell>
          <cell r="G6716"/>
        </row>
        <row r="6717">
          <cell r="A6717" t="str">
            <v>647E20812</v>
          </cell>
          <cell r="B6717"/>
          <cell r="C6717" t="str">
            <v>FT</v>
          </cell>
          <cell r="D6717" t="str">
            <v>DOTTED LINE, 4", TYPE B125</v>
          </cell>
          <cell r="F6717">
            <v>0</v>
          </cell>
          <cell r="G6717"/>
        </row>
        <row r="6718">
          <cell r="A6718" t="str">
            <v>647E20880</v>
          </cell>
          <cell r="B6718"/>
          <cell r="C6718" t="str">
            <v>FT</v>
          </cell>
          <cell r="D6718" t="str">
            <v>DOTTED LINE, 12", TYPE A90</v>
          </cell>
          <cell r="F6718">
            <v>0</v>
          </cell>
          <cell r="G6718"/>
        </row>
        <row r="6719">
          <cell r="A6719" t="str">
            <v>647E20882</v>
          </cell>
          <cell r="B6719"/>
          <cell r="C6719" t="str">
            <v>FT</v>
          </cell>
          <cell r="D6719" t="str">
            <v>DOTTED LINE, 12", TYPE A125</v>
          </cell>
          <cell r="F6719">
            <v>0</v>
          </cell>
          <cell r="G6719"/>
        </row>
        <row r="6720">
          <cell r="A6720" t="str">
            <v>647E20890</v>
          </cell>
          <cell r="B6720"/>
          <cell r="C6720" t="str">
            <v>FT</v>
          </cell>
          <cell r="D6720" t="str">
            <v>DOTTED LINE, 12", TYPE B90</v>
          </cell>
          <cell r="F6720">
            <v>0</v>
          </cell>
          <cell r="G6720"/>
        </row>
        <row r="6721">
          <cell r="A6721" t="str">
            <v>647E20892</v>
          </cell>
          <cell r="B6721"/>
          <cell r="C6721" t="str">
            <v>FT</v>
          </cell>
          <cell r="D6721" t="str">
            <v>DOTTED LINE, 12", TYPE B125</v>
          </cell>
          <cell r="F6721">
            <v>0</v>
          </cell>
          <cell r="G6721"/>
        </row>
        <row r="6722">
          <cell r="A6722" t="str">
            <v>647E20900</v>
          </cell>
          <cell r="B6722"/>
          <cell r="C6722" t="str">
            <v>EACH</v>
          </cell>
          <cell r="D6722" t="str">
            <v>BIKE LANE SYMBOL MARKING, TYPE A90</v>
          </cell>
          <cell r="F6722">
            <v>0</v>
          </cell>
          <cell r="G6722"/>
        </row>
        <row r="6723">
          <cell r="A6723" t="str">
            <v>647E20902</v>
          </cell>
          <cell r="B6723"/>
          <cell r="C6723" t="str">
            <v>EACH</v>
          </cell>
          <cell r="D6723" t="str">
            <v>BIKE LANE SYMBOL MARKING, TYPE A125</v>
          </cell>
          <cell r="F6723">
            <v>0</v>
          </cell>
          <cell r="G6723"/>
        </row>
        <row r="6724">
          <cell r="A6724" t="str">
            <v>647E20910</v>
          </cell>
          <cell r="B6724"/>
          <cell r="C6724" t="str">
            <v>EACH</v>
          </cell>
          <cell r="D6724" t="str">
            <v>BIKE LANE SYMBOL MARKING, TYPE B90</v>
          </cell>
          <cell r="F6724">
            <v>0</v>
          </cell>
          <cell r="G6724"/>
        </row>
        <row r="6725">
          <cell r="A6725" t="str">
            <v>647E20912</v>
          </cell>
          <cell r="B6725"/>
          <cell r="C6725" t="str">
            <v>EACH</v>
          </cell>
          <cell r="D6725" t="str">
            <v>BIKE LANE SYMBOL MARKING, TYPE B125</v>
          </cell>
          <cell r="F6725">
            <v>0</v>
          </cell>
          <cell r="G6725"/>
        </row>
        <row r="6726">
          <cell r="A6726" t="str">
            <v>647E20930</v>
          </cell>
          <cell r="B6726"/>
          <cell r="C6726" t="str">
            <v>EACH</v>
          </cell>
          <cell r="D6726" t="str">
            <v>SHARED LANE MARKING, TYPE A90</v>
          </cell>
          <cell r="F6726">
            <v>0</v>
          </cell>
          <cell r="G6726"/>
        </row>
        <row r="6727">
          <cell r="A6727" t="str">
            <v>647E20932</v>
          </cell>
          <cell r="B6727"/>
          <cell r="C6727" t="str">
            <v>EACH</v>
          </cell>
          <cell r="D6727" t="str">
            <v>SHARED LANE MARKING, TYPE A125</v>
          </cell>
          <cell r="F6727">
            <v>0</v>
          </cell>
          <cell r="G6727"/>
        </row>
        <row r="6728">
          <cell r="A6728" t="str">
            <v>647E20940</v>
          </cell>
          <cell r="B6728"/>
          <cell r="C6728" t="str">
            <v>EACH</v>
          </cell>
          <cell r="D6728" t="str">
            <v>SHARED LANE MARKING, TYPE B90</v>
          </cell>
          <cell r="F6728">
            <v>0</v>
          </cell>
          <cell r="G6728"/>
        </row>
        <row r="6729">
          <cell r="A6729" t="str">
            <v>647E20942</v>
          </cell>
          <cell r="B6729"/>
          <cell r="C6729" t="str">
            <v>EACH</v>
          </cell>
          <cell r="D6729" t="str">
            <v>SHARED LANE MARKING, TYPE B125</v>
          </cell>
          <cell r="F6729">
            <v>0</v>
          </cell>
          <cell r="G6729"/>
        </row>
        <row r="6730">
          <cell r="A6730" t="str">
            <v>647E20960</v>
          </cell>
          <cell r="B6730"/>
          <cell r="C6730" t="str">
            <v>FT</v>
          </cell>
          <cell r="D6730" t="str">
            <v>YIELD LINE, TYPE A90</v>
          </cell>
          <cell r="F6730">
            <v>0</v>
          </cell>
          <cell r="G6730"/>
        </row>
        <row r="6731">
          <cell r="A6731" t="str">
            <v>647E20962</v>
          </cell>
          <cell r="B6731"/>
          <cell r="C6731" t="str">
            <v>FT</v>
          </cell>
          <cell r="D6731" t="str">
            <v>YIELD LINE, TYPE A125</v>
          </cell>
          <cell r="F6731">
            <v>0</v>
          </cell>
          <cell r="G6731"/>
        </row>
        <row r="6732">
          <cell r="A6732" t="str">
            <v>647E20970</v>
          </cell>
          <cell r="B6732"/>
          <cell r="C6732" t="str">
            <v>FT</v>
          </cell>
          <cell r="D6732" t="str">
            <v>YIELD LINE, TYPE B90</v>
          </cell>
          <cell r="F6732">
            <v>0</v>
          </cell>
          <cell r="G6732"/>
        </row>
        <row r="6733">
          <cell r="A6733" t="str">
            <v>647E20972</v>
          </cell>
          <cell r="B6733"/>
          <cell r="C6733" t="str">
            <v>FT</v>
          </cell>
          <cell r="D6733" t="str">
            <v>YIELD LINE, TYPE B125</v>
          </cell>
          <cell r="F6733">
            <v>0</v>
          </cell>
          <cell r="G6733"/>
        </row>
        <row r="6734">
          <cell r="A6734" t="str">
            <v>647E21012</v>
          </cell>
          <cell r="B6734"/>
          <cell r="C6734" t="str">
            <v>EACH</v>
          </cell>
          <cell r="D6734" t="str">
            <v>SPEED MEASUREMENT MARKING, TYPE B125</v>
          </cell>
          <cell r="F6734">
            <v>0</v>
          </cell>
          <cell r="G6734"/>
        </row>
        <row r="6735">
          <cell r="A6735" t="str">
            <v>647E21013</v>
          </cell>
          <cell r="B6735"/>
          <cell r="C6735" t="str">
            <v>EACH</v>
          </cell>
          <cell r="D6735" t="str">
            <v>SPEED MEASUREMENT MARKING, TYPE B125, AS PER PLAN</v>
          </cell>
          <cell r="F6735">
            <v>0</v>
          </cell>
          <cell r="G6735"/>
        </row>
        <row r="6736">
          <cell r="A6736" t="str">
            <v>647E50000</v>
          </cell>
          <cell r="B6736"/>
          <cell r="C6736" t="str">
            <v>FT</v>
          </cell>
          <cell r="D6736" t="str">
            <v>REMOVAL OF PAVEMENT MARKING</v>
          </cell>
          <cell r="F6736">
            <v>0</v>
          </cell>
          <cell r="G6736"/>
        </row>
        <row r="6737">
          <cell r="A6737" t="str">
            <v>647E50010</v>
          </cell>
          <cell r="B6737"/>
          <cell r="C6737" t="str">
            <v>EACH</v>
          </cell>
          <cell r="D6737" t="str">
            <v>REMOVAL OF PAVEMENT MARKING</v>
          </cell>
          <cell r="F6737">
            <v>0</v>
          </cell>
          <cell r="G6737"/>
        </row>
        <row r="6738">
          <cell r="A6738" t="str">
            <v>647E50020</v>
          </cell>
          <cell r="B6738"/>
          <cell r="C6738" t="str">
            <v>SF</v>
          </cell>
          <cell r="D6738" t="str">
            <v>REMOVAL OF PAVEMENT MARKING</v>
          </cell>
          <cell r="F6738">
            <v>0</v>
          </cell>
          <cell r="G6738"/>
        </row>
        <row r="6739">
          <cell r="A6739" t="str">
            <v>647E50100</v>
          </cell>
          <cell r="B6739"/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B6740"/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B6741"/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B6742"/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B6743"/>
          <cell r="C6743" t="str">
            <v>SF</v>
          </cell>
          <cell r="D6743" t="str">
            <v>GREEN COLORED PAVEMENT FOR BIKE LANES,TYPE A90</v>
          </cell>
          <cell r="F6743">
            <v>0</v>
          </cell>
          <cell r="G6743"/>
        </row>
        <row r="6744">
          <cell r="A6744" t="str">
            <v>647E60010</v>
          </cell>
          <cell r="B6744"/>
          <cell r="C6744" t="str">
            <v>SF</v>
          </cell>
          <cell r="D6744" t="str">
            <v>GREEN COLORED PAVEMENT FOR BIKE LANES,TYPE A125</v>
          </cell>
          <cell r="F6744">
            <v>0</v>
          </cell>
          <cell r="G6744"/>
        </row>
        <row r="6745">
          <cell r="A6745" t="str">
            <v>647E60020</v>
          </cell>
          <cell r="B6745"/>
          <cell r="C6745" t="str">
            <v>SF</v>
          </cell>
          <cell r="D6745" t="str">
            <v>GREEN COLORED PAVEMENT FOR BIKE LANES,TYPE B90</v>
          </cell>
          <cell r="F6745">
            <v>0</v>
          </cell>
          <cell r="G6745"/>
        </row>
        <row r="6746">
          <cell r="A6746" t="str">
            <v>647E60030</v>
          </cell>
          <cell r="B6746"/>
          <cell r="C6746" t="str">
            <v>SF</v>
          </cell>
          <cell r="D6746" t="str">
            <v>GREEN COLORED PAVEMENT FOR BIKE LANES,TYPE B125</v>
          </cell>
          <cell r="F6746">
            <v>0</v>
          </cell>
          <cell r="G6746"/>
        </row>
        <row r="6747">
          <cell r="A6747" t="str">
            <v>648E00100</v>
          </cell>
          <cell r="B6747"/>
          <cell r="C6747" t="str">
            <v>MILE</v>
          </cell>
          <cell r="D6747" t="str">
            <v>EDGE LINE, 4"</v>
          </cell>
          <cell r="F6747">
            <v>0</v>
          </cell>
          <cell r="G6747"/>
        </row>
        <row r="6748">
          <cell r="A6748" t="str">
            <v>648E00101</v>
          </cell>
          <cell r="B6748"/>
          <cell r="C6748" t="str">
            <v>MILE</v>
          </cell>
          <cell r="D6748" t="str">
            <v>EDGE LINE, 4", AS PER PLAN</v>
          </cell>
          <cell r="F6748">
            <v>0</v>
          </cell>
          <cell r="G6748"/>
        </row>
        <row r="6749">
          <cell r="A6749" t="str">
            <v>648E00104</v>
          </cell>
          <cell r="B6749"/>
          <cell r="C6749" t="str">
            <v>MILE</v>
          </cell>
          <cell r="D6749" t="str">
            <v>EDGE LINE, 6"</v>
          </cell>
          <cell r="F6749">
            <v>0</v>
          </cell>
          <cell r="G6749"/>
        </row>
        <row r="6750">
          <cell r="A6750" t="str">
            <v>648E00105</v>
          </cell>
          <cell r="B6750"/>
          <cell r="C6750" t="str">
            <v>MILE</v>
          </cell>
          <cell r="D6750" t="str">
            <v>EDGE LINE, 6", AS PER PLAN</v>
          </cell>
          <cell r="F6750">
            <v>0</v>
          </cell>
          <cell r="G6750"/>
        </row>
        <row r="6751">
          <cell r="A6751" t="str">
            <v>648E00200</v>
          </cell>
          <cell r="B6751"/>
          <cell r="C6751" t="str">
            <v>MILE</v>
          </cell>
          <cell r="D6751" t="str">
            <v>LANE LINE, 4"</v>
          </cell>
          <cell r="F6751">
            <v>0</v>
          </cell>
          <cell r="G6751"/>
        </row>
        <row r="6752">
          <cell r="A6752" t="str">
            <v>648E00201</v>
          </cell>
          <cell r="B6752"/>
          <cell r="C6752" t="str">
            <v>MILE</v>
          </cell>
          <cell r="D6752" t="str">
            <v>LANE LINE, 4", AS PER PLAN</v>
          </cell>
          <cell r="F6752">
            <v>0</v>
          </cell>
          <cell r="G6752"/>
        </row>
        <row r="6753">
          <cell r="A6753" t="str">
            <v>648E00204</v>
          </cell>
          <cell r="B6753"/>
          <cell r="C6753" t="str">
            <v>MILE</v>
          </cell>
          <cell r="D6753" t="str">
            <v>LANE LINE, 6"</v>
          </cell>
          <cell r="F6753">
            <v>0</v>
          </cell>
          <cell r="G6753"/>
        </row>
        <row r="6754">
          <cell r="A6754" t="str">
            <v>648E00205</v>
          </cell>
          <cell r="B6754"/>
          <cell r="C6754" t="str">
            <v>MILE</v>
          </cell>
          <cell r="D6754" t="str">
            <v>LANE LINE, 6", AS PER PLAN</v>
          </cell>
          <cell r="F6754">
            <v>0</v>
          </cell>
          <cell r="G6754"/>
        </row>
        <row r="6755">
          <cell r="A6755" t="str">
            <v>648E00300</v>
          </cell>
          <cell r="B6755"/>
          <cell r="C6755" t="str">
            <v>MILE</v>
          </cell>
          <cell r="D6755" t="str">
            <v>CENTER LINE</v>
          </cell>
          <cell r="F6755">
            <v>0</v>
          </cell>
          <cell r="G6755"/>
        </row>
        <row r="6756">
          <cell r="A6756" t="str">
            <v>648E00301</v>
          </cell>
          <cell r="B6756"/>
          <cell r="C6756" t="str">
            <v>MILE</v>
          </cell>
          <cell r="D6756" t="str">
            <v>CENTER LINE, AS PER PLAN</v>
          </cell>
          <cell r="F6756">
            <v>0</v>
          </cell>
          <cell r="G6756"/>
        </row>
        <row r="6757">
          <cell r="A6757" t="str">
            <v>648E00400</v>
          </cell>
          <cell r="B6757"/>
          <cell r="C6757" t="str">
            <v>FT</v>
          </cell>
          <cell r="D6757" t="str">
            <v>CHANNELIZING LINE, 8"</v>
          </cell>
          <cell r="F6757">
            <v>0</v>
          </cell>
          <cell r="G6757"/>
        </row>
        <row r="6758">
          <cell r="A6758" t="str">
            <v>648E00401</v>
          </cell>
          <cell r="B6758"/>
          <cell r="C6758" t="str">
            <v>FT</v>
          </cell>
          <cell r="D6758" t="str">
            <v>CHANNELIZING LINE, 8", AS PER PLAN</v>
          </cell>
          <cell r="F6758">
            <v>0</v>
          </cell>
          <cell r="G6758"/>
        </row>
        <row r="6759">
          <cell r="A6759" t="str">
            <v>648E00404</v>
          </cell>
          <cell r="B6759"/>
          <cell r="C6759" t="str">
            <v>FT</v>
          </cell>
          <cell r="D6759" t="str">
            <v>CHANNELIZING LINE, 12"</v>
          </cell>
          <cell r="F6759">
            <v>0</v>
          </cell>
          <cell r="G6759"/>
        </row>
        <row r="6760">
          <cell r="A6760" t="str">
            <v>648E00405</v>
          </cell>
          <cell r="B6760"/>
          <cell r="C6760" t="str">
            <v>FT</v>
          </cell>
          <cell r="D6760" t="str">
            <v>CHANNELIZING LINE, 12", AS PER PLAN</v>
          </cell>
          <cell r="F6760">
            <v>0</v>
          </cell>
          <cell r="G6760"/>
        </row>
        <row r="6761">
          <cell r="A6761" t="str">
            <v>648E01500</v>
          </cell>
          <cell r="B6761"/>
          <cell r="C6761" t="str">
            <v>FT</v>
          </cell>
          <cell r="D6761" t="str">
            <v>DOTTED LINE, 4"</v>
          </cell>
          <cell r="F6761">
            <v>0</v>
          </cell>
          <cell r="G6761"/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  <cell r="G6762"/>
        </row>
        <row r="6763">
          <cell r="A6763" t="str">
            <v>648E01502</v>
          </cell>
          <cell r="B6763"/>
          <cell r="C6763" t="str">
            <v>FT</v>
          </cell>
          <cell r="D6763" t="str">
            <v>DOTTED LINE, 5"</v>
          </cell>
          <cell r="F6763">
            <v>0</v>
          </cell>
          <cell r="G6763"/>
        </row>
        <row r="6764">
          <cell r="A6764" t="str">
            <v>648E01503</v>
          </cell>
          <cell r="B6764"/>
          <cell r="C6764" t="str">
            <v>FT</v>
          </cell>
          <cell r="D6764" t="str">
            <v>DOTTED LINE, 5", AS PER PLAN</v>
          </cell>
          <cell r="F6764">
            <v>0</v>
          </cell>
          <cell r="G6764"/>
        </row>
        <row r="6765">
          <cell r="A6765" t="str">
            <v>648E01510</v>
          </cell>
          <cell r="B6765"/>
          <cell r="C6765" t="str">
            <v>FT</v>
          </cell>
          <cell r="D6765" t="str">
            <v>DOTTED LINE, 6"</v>
          </cell>
          <cell r="F6765">
            <v>0</v>
          </cell>
          <cell r="G6765"/>
        </row>
        <row r="6766">
          <cell r="A6766" t="str">
            <v>648E01511</v>
          </cell>
          <cell r="B6766"/>
          <cell r="C6766" t="str">
            <v>FT</v>
          </cell>
          <cell r="D6766" t="str">
            <v>DOTTED LINE, 6", AS PER PLAN</v>
          </cell>
          <cell r="F6766">
            <v>0</v>
          </cell>
          <cell r="G6766"/>
        </row>
        <row r="6767">
          <cell r="A6767" t="str">
            <v>648E01514</v>
          </cell>
          <cell r="B6767"/>
          <cell r="C6767" t="str">
            <v>FT</v>
          </cell>
          <cell r="D6767" t="str">
            <v>DOTTED LINE, 8"</v>
          </cell>
          <cell r="F6767">
            <v>0</v>
          </cell>
          <cell r="G6767"/>
        </row>
        <row r="6768">
          <cell r="A6768" t="str">
            <v>648E01515</v>
          </cell>
          <cell r="B6768"/>
          <cell r="C6768" t="str">
            <v>FT</v>
          </cell>
          <cell r="D6768" t="str">
            <v>DOTTED LINE, 8", AS PER PLAN</v>
          </cell>
          <cell r="F6768">
            <v>0</v>
          </cell>
          <cell r="G6768"/>
        </row>
        <row r="6769">
          <cell r="A6769" t="str">
            <v>648E01520</v>
          </cell>
          <cell r="B6769"/>
          <cell r="C6769" t="str">
            <v>FT</v>
          </cell>
          <cell r="D6769" t="str">
            <v>DOTTED LINE, 12"</v>
          </cell>
          <cell r="F6769">
            <v>0</v>
          </cell>
          <cell r="G6769"/>
        </row>
        <row r="6770">
          <cell r="A6770" t="str">
            <v>648E01521</v>
          </cell>
          <cell r="B6770"/>
          <cell r="C6770" t="str">
            <v>FT</v>
          </cell>
          <cell r="D6770" t="str">
            <v>DOTTED LINE, 12", AS PER PLAN</v>
          </cell>
          <cell r="F6770">
            <v>0</v>
          </cell>
          <cell r="G6770"/>
        </row>
        <row r="6771">
          <cell r="A6771" t="str">
            <v>648E20000</v>
          </cell>
          <cell r="B6771"/>
          <cell r="C6771" t="str">
            <v>LS</v>
          </cell>
          <cell r="D6771" t="str">
            <v>TWO - WAY RADIO EQUIPMENT</v>
          </cell>
          <cell r="F6771">
            <v>0</v>
          </cell>
          <cell r="G6771"/>
        </row>
        <row r="6772">
          <cell r="A6772" t="str">
            <v>648E30000</v>
          </cell>
          <cell r="B6772"/>
          <cell r="C6772" t="str">
            <v>FT</v>
          </cell>
          <cell r="D6772" t="str">
            <v>REMOVAL OF PAVEMENT MARKING</v>
          </cell>
          <cell r="F6772">
            <v>0</v>
          </cell>
          <cell r="G6772"/>
        </row>
        <row r="6773">
          <cell r="A6773" t="str">
            <v>648E30010</v>
          </cell>
          <cell r="B6773"/>
          <cell r="C6773" t="str">
            <v>SF</v>
          </cell>
          <cell r="D6773" t="str">
            <v>REMOVAL OF PAVEMENT MARKING</v>
          </cell>
          <cell r="F6773">
            <v>0</v>
          </cell>
          <cell r="G6773"/>
        </row>
        <row r="6774">
          <cell r="A6774" t="str">
            <v>648E30020</v>
          </cell>
          <cell r="B6774"/>
          <cell r="C6774" t="str">
            <v>EACH</v>
          </cell>
          <cell r="D6774" t="str">
            <v>REMOVAL OF PAVEMENT MARKING</v>
          </cell>
          <cell r="F6774">
            <v>0</v>
          </cell>
          <cell r="G6774"/>
        </row>
        <row r="6775">
          <cell r="A6775" t="str">
            <v>648E30030</v>
          </cell>
          <cell r="B6775"/>
          <cell r="C6775" t="str">
            <v>MILE</v>
          </cell>
          <cell r="D6775" t="str">
            <v>REMOVAL OF PAVEMENT MARKING</v>
          </cell>
          <cell r="F6775">
            <v>0</v>
          </cell>
          <cell r="G6775"/>
        </row>
        <row r="6776">
          <cell r="A6776" t="str">
            <v>648E60000</v>
          </cell>
          <cell r="B6776"/>
          <cell r="C6776" t="str">
            <v>SF</v>
          </cell>
          <cell r="D6776" t="str">
            <v>GREEN COLORED PAVEMENT FOR BIKE LANES</v>
          </cell>
          <cell r="F6776">
            <v>0</v>
          </cell>
          <cell r="G6776"/>
        </row>
        <row r="6777">
          <cell r="A6777" t="str">
            <v>651E10000</v>
          </cell>
          <cell r="B6777"/>
          <cell r="C6777" t="str">
            <v>CY</v>
          </cell>
          <cell r="D6777" t="str">
            <v>TOPSOIL STOCKPILED</v>
          </cell>
          <cell r="F6777">
            <v>0</v>
          </cell>
          <cell r="G6777"/>
        </row>
        <row r="6778">
          <cell r="A6778" t="str">
            <v>651E10001</v>
          </cell>
          <cell r="B6778"/>
          <cell r="C6778" t="str">
            <v>CY</v>
          </cell>
          <cell r="D6778" t="str">
            <v>TOPSOIL STOCKPILED, AS PER PLAN</v>
          </cell>
          <cell r="F6778">
            <v>0</v>
          </cell>
          <cell r="G6778"/>
        </row>
        <row r="6779">
          <cell r="A6779" t="str">
            <v>652E10000</v>
          </cell>
          <cell r="B6779"/>
          <cell r="C6779" t="str">
            <v>CY</v>
          </cell>
          <cell r="D6779" t="str">
            <v>PLACING STOCKPILED TOPSOIL</v>
          </cell>
          <cell r="F6779">
            <v>0</v>
          </cell>
          <cell r="G6779"/>
        </row>
        <row r="6780">
          <cell r="A6780" t="str">
            <v>652E10001</v>
          </cell>
          <cell r="B6780"/>
          <cell r="C6780" t="str">
            <v>CY</v>
          </cell>
          <cell r="D6780" t="str">
            <v>PLACING STOCKPILED TOPSOIL, AS PER PLAN</v>
          </cell>
          <cell r="F6780">
            <v>0</v>
          </cell>
          <cell r="G6780"/>
        </row>
        <row r="6781">
          <cell r="A6781" t="str">
            <v>653E10000</v>
          </cell>
          <cell r="B6781"/>
          <cell r="C6781" t="str">
            <v>CY</v>
          </cell>
          <cell r="D6781" t="str">
            <v>TOPSOIL FURNISHED AND PLACED</v>
          </cell>
          <cell r="F6781">
            <v>0</v>
          </cell>
          <cell r="G6781"/>
        </row>
        <row r="6782">
          <cell r="A6782" t="str">
            <v>653E10001</v>
          </cell>
          <cell r="B6782"/>
          <cell r="C6782" t="str">
            <v>CY</v>
          </cell>
          <cell r="D6782" t="str">
            <v>TOPSOIL FURNISHED AND PLACED, AS PER PLAN</v>
          </cell>
          <cell r="F6782">
            <v>0</v>
          </cell>
          <cell r="G6782"/>
        </row>
        <row r="6783">
          <cell r="A6783" t="str">
            <v>654E10000</v>
          </cell>
          <cell r="B6783"/>
          <cell r="C6783" t="str">
            <v>MSF</v>
          </cell>
          <cell r="D6783" t="str">
            <v>RENOVATING EXISTING SOIL</v>
          </cell>
          <cell r="F6783">
            <v>0</v>
          </cell>
          <cell r="G6783"/>
        </row>
        <row r="6784">
          <cell r="A6784" t="str">
            <v>654E10001</v>
          </cell>
          <cell r="B6784"/>
          <cell r="C6784" t="str">
            <v>MSF</v>
          </cell>
          <cell r="D6784" t="str">
            <v>RENOVATING EXISTING SOIL, AS PER PLAN</v>
          </cell>
          <cell r="F6784">
            <v>0</v>
          </cell>
          <cell r="G6784"/>
        </row>
        <row r="6785">
          <cell r="A6785" t="str">
            <v>654E11000</v>
          </cell>
          <cell r="B6785"/>
          <cell r="C6785" t="str">
            <v>TON</v>
          </cell>
          <cell r="D6785" t="str">
            <v>COMMERCIAL FERTILIZER</v>
          </cell>
          <cell r="F6785">
            <v>0</v>
          </cell>
          <cell r="G6785"/>
        </row>
        <row r="6786">
          <cell r="A6786" t="str">
            <v>654E11001</v>
          </cell>
          <cell r="B6786"/>
          <cell r="C6786" t="str">
            <v>TON</v>
          </cell>
          <cell r="D6786" t="str">
            <v>COMMERCIAL FERTILIZER, AS PER PLAN</v>
          </cell>
          <cell r="F6786">
            <v>0</v>
          </cell>
          <cell r="G6786"/>
        </row>
        <row r="6787">
          <cell r="A6787" t="str">
            <v>656E10000</v>
          </cell>
          <cell r="B6787"/>
          <cell r="C6787" t="str">
            <v>MSF</v>
          </cell>
          <cell r="D6787" t="str">
            <v>ROADSIDE CLEANUP</v>
          </cell>
          <cell r="F6787">
            <v>0</v>
          </cell>
          <cell r="G6787"/>
        </row>
        <row r="6788">
          <cell r="A6788" t="str">
            <v>656E10001</v>
          </cell>
          <cell r="B6788"/>
          <cell r="C6788" t="str">
            <v>MSF</v>
          </cell>
          <cell r="D6788" t="str">
            <v>ROADSIDE CLEANUP, AS PER PLAN</v>
          </cell>
          <cell r="F6788">
            <v>0</v>
          </cell>
          <cell r="G6788"/>
        </row>
        <row r="6789">
          <cell r="A6789" t="str">
            <v>657E10000</v>
          </cell>
          <cell r="B6789"/>
          <cell r="C6789" t="str">
            <v>SY</v>
          </cell>
          <cell r="D6789" t="str">
            <v>RIPRAP FOR TREE PROTECTION</v>
          </cell>
          <cell r="F6789">
            <v>0</v>
          </cell>
          <cell r="G6789"/>
        </row>
        <row r="6790">
          <cell r="A6790" t="str">
            <v>657E10001</v>
          </cell>
          <cell r="B6790"/>
          <cell r="C6790" t="str">
            <v>SY</v>
          </cell>
          <cell r="D6790" t="str">
            <v>RIPRAP FOR TREE PROTECTION, AS PER PLAN</v>
          </cell>
          <cell r="F6790">
            <v>0</v>
          </cell>
          <cell r="G6790"/>
        </row>
        <row r="6791">
          <cell r="A6791" t="str">
            <v>657E98000</v>
          </cell>
          <cell r="B6791"/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B6792"/>
          <cell r="C6792" t="str">
            <v>CY</v>
          </cell>
          <cell r="D6792" t="str">
            <v>TREE ROOT AERATION</v>
          </cell>
          <cell r="F6792">
            <v>0</v>
          </cell>
          <cell r="G6792"/>
        </row>
        <row r="6793">
          <cell r="A6793" t="str">
            <v>658E10001</v>
          </cell>
          <cell r="B6793"/>
          <cell r="C6793" t="str">
            <v>CY</v>
          </cell>
          <cell r="D6793" t="str">
            <v>TREE ROOT AERATION, AS PER PLAN</v>
          </cell>
          <cell r="F6793">
            <v>0</v>
          </cell>
          <cell r="G6793"/>
        </row>
        <row r="6794">
          <cell r="A6794" t="str">
            <v>659E00100</v>
          </cell>
          <cell r="B6794"/>
          <cell r="C6794" t="str">
            <v>EACH</v>
          </cell>
          <cell r="D6794" t="str">
            <v>SOIL ANALYSIS TEST</v>
          </cell>
          <cell r="F6794">
            <v>0</v>
          </cell>
          <cell r="G6794"/>
        </row>
        <row r="6795">
          <cell r="A6795" t="str">
            <v>659E00300</v>
          </cell>
          <cell r="B6795"/>
          <cell r="C6795" t="str">
            <v>CY</v>
          </cell>
          <cell r="D6795" t="str">
            <v>TOPSOIL</v>
          </cell>
          <cell r="F6795">
            <v>0</v>
          </cell>
          <cell r="G6795"/>
        </row>
        <row r="6796">
          <cell r="A6796" t="str">
            <v>659E00301</v>
          </cell>
          <cell r="B6796"/>
          <cell r="C6796" t="str">
            <v>CY</v>
          </cell>
          <cell r="D6796" t="str">
            <v>TOPSOIL, AS PER PLAN</v>
          </cell>
          <cell r="F6796">
            <v>0</v>
          </cell>
          <cell r="G6796"/>
        </row>
        <row r="6797">
          <cell r="A6797" t="str">
            <v>659E00500</v>
          </cell>
          <cell r="B6797"/>
          <cell r="C6797" t="str">
            <v>SY</v>
          </cell>
          <cell r="D6797" t="str">
            <v>SEEDING AND MULCHING, CLASS 1</v>
          </cell>
          <cell r="F6797">
            <v>0</v>
          </cell>
          <cell r="G6797"/>
        </row>
        <row r="6798">
          <cell r="A6798" t="str">
            <v>659E00501</v>
          </cell>
          <cell r="B6798"/>
          <cell r="C6798" t="str">
            <v>SY</v>
          </cell>
          <cell r="D6798" t="str">
            <v>SEEDING AND MULCHING, CLASS 1, AS PER PLAN</v>
          </cell>
          <cell r="F6798">
            <v>0</v>
          </cell>
          <cell r="G6798"/>
        </row>
        <row r="6799">
          <cell r="A6799" t="str">
            <v>659E00510</v>
          </cell>
          <cell r="B6799"/>
          <cell r="C6799" t="str">
            <v>SY</v>
          </cell>
          <cell r="D6799" t="str">
            <v>SEEDING AND MULCHING, CLASS 2</v>
          </cell>
          <cell r="F6799">
            <v>0</v>
          </cell>
          <cell r="G6799"/>
        </row>
        <row r="6800">
          <cell r="A6800" t="str">
            <v>659E00511</v>
          </cell>
          <cell r="B6800"/>
          <cell r="C6800" t="str">
            <v>SY</v>
          </cell>
          <cell r="D6800" t="str">
            <v>SEEDING AND MULCHING, CLASS 2, AS PER PLAN</v>
          </cell>
          <cell r="F6800">
            <v>0</v>
          </cell>
          <cell r="G6800"/>
        </row>
        <row r="6801">
          <cell r="A6801" t="str">
            <v>659E00520</v>
          </cell>
          <cell r="B6801"/>
          <cell r="C6801" t="str">
            <v>SY</v>
          </cell>
          <cell r="D6801" t="str">
            <v>SEEDING AND MULCHING, CLASS 3A</v>
          </cell>
          <cell r="F6801">
            <v>0</v>
          </cell>
          <cell r="G6801"/>
        </row>
        <row r="6802">
          <cell r="A6802" t="str">
            <v>659E00530</v>
          </cell>
          <cell r="B6802"/>
          <cell r="C6802" t="str">
            <v>SY</v>
          </cell>
          <cell r="D6802" t="str">
            <v>SEEDING AND MULCHING, CLASS 3B</v>
          </cell>
          <cell r="F6802">
            <v>0</v>
          </cell>
          <cell r="G6802"/>
        </row>
        <row r="6803">
          <cell r="A6803" t="str">
            <v>659E00531</v>
          </cell>
          <cell r="B6803"/>
          <cell r="C6803" t="str">
            <v>SY</v>
          </cell>
          <cell r="D6803" t="str">
            <v>SEEDING AND MULCHING, CLASS 3B, AS PER PLAN</v>
          </cell>
          <cell r="F6803">
            <v>0</v>
          </cell>
          <cell r="G6803"/>
        </row>
        <row r="6804">
          <cell r="A6804" t="str">
            <v>659E00540</v>
          </cell>
          <cell r="B6804"/>
          <cell r="C6804" t="str">
            <v>SY</v>
          </cell>
          <cell r="D6804" t="str">
            <v>SEEDING AND MULCHING, CLASS 3C</v>
          </cell>
          <cell r="F6804">
            <v>0</v>
          </cell>
          <cell r="G6804"/>
        </row>
        <row r="6805">
          <cell r="A6805" t="str">
            <v>659E00541</v>
          </cell>
          <cell r="B6805"/>
          <cell r="C6805" t="str">
            <v>SY</v>
          </cell>
          <cell r="D6805" t="str">
            <v>SEEDING AND MULCHING, CLASS 3C, AS PER PLAN</v>
          </cell>
          <cell r="F6805">
            <v>0</v>
          </cell>
          <cell r="G6805"/>
        </row>
        <row r="6806">
          <cell r="A6806" t="str">
            <v>659E00550</v>
          </cell>
          <cell r="B6806"/>
          <cell r="C6806" t="str">
            <v>SY</v>
          </cell>
          <cell r="D6806" t="str">
            <v>SEEDING AND MULCHING, CLASS 4A</v>
          </cell>
          <cell r="F6806">
            <v>0</v>
          </cell>
          <cell r="G6806"/>
        </row>
        <row r="6807">
          <cell r="A6807" t="str">
            <v>659E00551</v>
          </cell>
          <cell r="B6807"/>
          <cell r="C6807" t="str">
            <v>SY</v>
          </cell>
          <cell r="D6807" t="str">
            <v>SEEDING AND MULCHING, CLASS 4A, AS PER PLAN</v>
          </cell>
          <cell r="F6807">
            <v>0</v>
          </cell>
          <cell r="G6807"/>
        </row>
        <row r="6808">
          <cell r="A6808" t="str">
            <v>659E00560</v>
          </cell>
          <cell r="B6808"/>
          <cell r="C6808" t="str">
            <v>SY</v>
          </cell>
          <cell r="D6808" t="str">
            <v>SEEDING AND MULCHING, CLASS 4B</v>
          </cell>
          <cell r="F6808">
            <v>0</v>
          </cell>
          <cell r="G6808"/>
        </row>
        <row r="6809">
          <cell r="A6809" t="str">
            <v>659E00561</v>
          </cell>
          <cell r="B6809"/>
          <cell r="C6809" t="str">
            <v>SY</v>
          </cell>
          <cell r="D6809" t="str">
            <v>SEEDING AND MULCHING, CLASS 4B, AS PER PLAN</v>
          </cell>
          <cell r="F6809">
            <v>0</v>
          </cell>
          <cell r="G6809"/>
        </row>
        <row r="6810">
          <cell r="A6810" t="str">
            <v>659E00570</v>
          </cell>
          <cell r="B6810"/>
          <cell r="C6810" t="str">
            <v>SY</v>
          </cell>
          <cell r="D6810" t="str">
            <v>SEEDING AND MULCHING, CLASS 5A</v>
          </cell>
          <cell r="F6810">
            <v>0</v>
          </cell>
          <cell r="G6810"/>
        </row>
        <row r="6811">
          <cell r="A6811" t="str">
            <v>659E00571</v>
          </cell>
          <cell r="B6811"/>
          <cell r="C6811" t="str">
            <v>SY</v>
          </cell>
          <cell r="D6811" t="str">
            <v>SEEDING AND MULCHING, CLASS 5A, AS PER PLAN</v>
          </cell>
          <cell r="F6811">
            <v>0</v>
          </cell>
          <cell r="G6811"/>
        </row>
        <row r="6812">
          <cell r="A6812" t="str">
            <v>659E00580</v>
          </cell>
          <cell r="B6812"/>
          <cell r="C6812" t="str">
            <v>SY</v>
          </cell>
          <cell r="D6812" t="str">
            <v>SEEDING AND MULCHING, CLASS 5B</v>
          </cell>
          <cell r="F6812">
            <v>0</v>
          </cell>
          <cell r="G6812"/>
        </row>
        <row r="6813">
          <cell r="A6813" t="str">
            <v>659E00581</v>
          </cell>
          <cell r="B6813"/>
          <cell r="C6813" t="str">
            <v>SY</v>
          </cell>
          <cell r="D6813" t="str">
            <v>SEEDING AND MULCHING, CLASS 5B, AS PER PLAN</v>
          </cell>
          <cell r="F6813">
            <v>0</v>
          </cell>
          <cell r="G6813"/>
        </row>
        <row r="6814">
          <cell r="A6814" t="str">
            <v>659E00590</v>
          </cell>
          <cell r="B6814"/>
          <cell r="C6814" t="str">
            <v>SY</v>
          </cell>
          <cell r="D6814" t="str">
            <v>SEEDING AND MULCHING, CLASS 6</v>
          </cell>
          <cell r="F6814">
            <v>0</v>
          </cell>
          <cell r="G6814"/>
        </row>
        <row r="6815">
          <cell r="A6815" t="str">
            <v>659E00600</v>
          </cell>
          <cell r="B6815"/>
          <cell r="C6815" t="str">
            <v>SY</v>
          </cell>
          <cell r="D6815" t="str">
            <v>SEEDING AND MULCHING, CLASS 7</v>
          </cell>
          <cell r="F6815">
            <v>0</v>
          </cell>
          <cell r="G6815"/>
        </row>
        <row r="6816">
          <cell r="A6816" t="str">
            <v>659E10000</v>
          </cell>
          <cell r="B6816"/>
          <cell r="C6816" t="str">
            <v>SY</v>
          </cell>
          <cell r="D6816" t="str">
            <v>SEEDING AND MULCHING</v>
          </cell>
          <cell r="F6816">
            <v>0</v>
          </cell>
          <cell r="G6816"/>
        </row>
        <row r="6817">
          <cell r="A6817" t="str">
            <v>659E10001</v>
          </cell>
          <cell r="B6817"/>
          <cell r="C6817" t="str">
            <v>SY</v>
          </cell>
          <cell r="D6817" t="str">
            <v>SEEDING AND MULCHING, AS PER PLAN</v>
          </cell>
          <cell r="F6817">
            <v>0</v>
          </cell>
          <cell r="G6817"/>
        </row>
        <row r="6818">
          <cell r="A6818" t="str">
            <v>659E10100</v>
          </cell>
          <cell r="B6818"/>
          <cell r="C6818" t="str">
            <v>SY</v>
          </cell>
          <cell r="D6818" t="str">
            <v>SEEDING AND MULCHING FOR WILDLIFE</v>
          </cell>
          <cell r="F6818">
            <v>0</v>
          </cell>
          <cell r="G6818"/>
        </row>
        <row r="6819">
          <cell r="A6819" t="str">
            <v>659E10101</v>
          </cell>
          <cell r="B6819"/>
          <cell r="C6819" t="str">
            <v>SY</v>
          </cell>
          <cell r="D6819" t="str">
            <v>SEEDING AND MULCHING FOR WILDLIFE, AS PER PLAN</v>
          </cell>
          <cell r="F6819">
            <v>0</v>
          </cell>
          <cell r="G6819"/>
        </row>
        <row r="6820">
          <cell r="A6820" t="str">
            <v>659E14000</v>
          </cell>
          <cell r="B6820"/>
          <cell r="C6820" t="str">
            <v>SY</v>
          </cell>
          <cell r="D6820" t="str">
            <v>REPAIR SEEDING AND MULCHING</v>
          </cell>
          <cell r="F6820">
            <v>0</v>
          </cell>
          <cell r="G6820"/>
        </row>
        <row r="6821">
          <cell r="A6821" t="str">
            <v>659E14001</v>
          </cell>
          <cell r="B6821"/>
          <cell r="C6821" t="str">
            <v>SY</v>
          </cell>
          <cell r="D6821" t="str">
            <v>REPAIR SEEDING AND MULCHING, AS PER PLAN</v>
          </cell>
          <cell r="F6821">
            <v>0</v>
          </cell>
          <cell r="G6821"/>
        </row>
        <row r="6822">
          <cell r="A6822" t="str">
            <v>659E15000</v>
          </cell>
          <cell r="B6822"/>
          <cell r="C6822" t="str">
            <v>SY</v>
          </cell>
          <cell r="D6822" t="str">
            <v>INTER-SEEDING</v>
          </cell>
          <cell r="F6822">
            <v>0</v>
          </cell>
          <cell r="G6822"/>
        </row>
        <row r="6823">
          <cell r="A6823" t="str">
            <v>659E15001</v>
          </cell>
          <cell r="B6823"/>
          <cell r="C6823" t="str">
            <v>SY</v>
          </cell>
          <cell r="D6823" t="str">
            <v>INTER-SEEDING, AS PER PLAN</v>
          </cell>
          <cell r="F6823">
            <v>0</v>
          </cell>
          <cell r="G6823"/>
        </row>
        <row r="6824">
          <cell r="A6824" t="str">
            <v>659E20000</v>
          </cell>
          <cell r="B6824"/>
          <cell r="C6824" t="str">
            <v>TON</v>
          </cell>
          <cell r="D6824" t="str">
            <v>COMMERCIAL FERTILIZER</v>
          </cell>
          <cell r="F6824">
            <v>0</v>
          </cell>
          <cell r="G6824"/>
        </row>
        <row r="6825">
          <cell r="A6825" t="str">
            <v>659E20001</v>
          </cell>
          <cell r="B6825"/>
          <cell r="C6825" t="str">
            <v>TON</v>
          </cell>
          <cell r="D6825" t="str">
            <v>COMMERCIAL FERTILIZER, AS PER PLAN</v>
          </cell>
          <cell r="F6825">
            <v>0</v>
          </cell>
          <cell r="G6825"/>
        </row>
        <row r="6826">
          <cell r="A6826" t="str">
            <v>659E31000</v>
          </cell>
          <cell r="B6826"/>
          <cell r="C6826" t="str">
            <v>ACRE</v>
          </cell>
          <cell r="D6826" t="str">
            <v>LIME</v>
          </cell>
          <cell r="F6826">
            <v>0</v>
          </cell>
          <cell r="G6826"/>
        </row>
        <row r="6827">
          <cell r="A6827" t="str">
            <v>659E31001</v>
          </cell>
          <cell r="B6827"/>
          <cell r="C6827" t="str">
            <v>ACRE</v>
          </cell>
          <cell r="D6827" t="str">
            <v>LIME, AS PER PLAN</v>
          </cell>
          <cell r="F6827">
            <v>0</v>
          </cell>
          <cell r="G6827"/>
        </row>
        <row r="6828">
          <cell r="A6828" t="str">
            <v>659E35000</v>
          </cell>
          <cell r="B6828"/>
          <cell r="C6828" t="str">
            <v>MGAL</v>
          </cell>
          <cell r="D6828" t="str">
            <v>WATER</v>
          </cell>
          <cell r="F6828">
            <v>0</v>
          </cell>
          <cell r="G6828"/>
        </row>
        <row r="6829">
          <cell r="A6829" t="str">
            <v>659E35001</v>
          </cell>
          <cell r="B6829"/>
          <cell r="C6829" t="str">
            <v>MGAL</v>
          </cell>
          <cell r="D6829" t="str">
            <v>WATER, AS PER PLAN</v>
          </cell>
          <cell r="F6829">
            <v>0</v>
          </cell>
          <cell r="G6829"/>
        </row>
        <row r="6830">
          <cell r="A6830" t="str">
            <v>659E40000</v>
          </cell>
          <cell r="B6830"/>
          <cell r="C6830" t="str">
            <v>MSF</v>
          </cell>
          <cell r="D6830" t="str">
            <v>MOWING</v>
          </cell>
          <cell r="F6830">
            <v>0</v>
          </cell>
          <cell r="G6830"/>
        </row>
        <row r="6831">
          <cell r="A6831" t="str">
            <v>659E40001</v>
          </cell>
          <cell r="B6831"/>
          <cell r="C6831" t="str">
            <v>MSF</v>
          </cell>
          <cell r="D6831" t="str">
            <v>MOWING, AS PER PLAN</v>
          </cell>
          <cell r="F6831">
            <v>0</v>
          </cell>
          <cell r="G6831"/>
        </row>
        <row r="6832">
          <cell r="A6832" t="str">
            <v>659E98000</v>
          </cell>
          <cell r="B6832"/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B6833"/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B6835"/>
          <cell r="C6835" t="str">
            <v>SY</v>
          </cell>
          <cell r="D6835" t="str">
            <v>SODDING REINFORCED</v>
          </cell>
          <cell r="F6835">
            <v>0</v>
          </cell>
          <cell r="G6835"/>
        </row>
        <row r="6836">
          <cell r="A6836" t="str">
            <v>660E20001</v>
          </cell>
          <cell r="B6836"/>
          <cell r="C6836" t="str">
            <v>SY</v>
          </cell>
          <cell r="D6836" t="str">
            <v>SODDING REINFORCED, AS PER PLAN</v>
          </cell>
          <cell r="F6836">
            <v>0</v>
          </cell>
          <cell r="G6836"/>
        </row>
        <row r="6837">
          <cell r="A6837" t="str">
            <v>660E25000</v>
          </cell>
          <cell r="B6837"/>
          <cell r="C6837" t="str">
            <v>SY</v>
          </cell>
          <cell r="D6837" t="str">
            <v>SODDING STAKED</v>
          </cell>
          <cell r="F6837">
            <v>0</v>
          </cell>
          <cell r="G6837"/>
        </row>
        <row r="6838">
          <cell r="A6838" t="str">
            <v>660E25001</v>
          </cell>
          <cell r="B6838"/>
          <cell r="C6838" t="str">
            <v>SY</v>
          </cell>
          <cell r="D6838" t="str">
            <v>SODDING STAKED, AS PER PLAN</v>
          </cell>
          <cell r="F6838">
            <v>0</v>
          </cell>
          <cell r="G6838"/>
        </row>
        <row r="6839">
          <cell r="A6839" t="str">
            <v>660E30000</v>
          </cell>
          <cell r="B6839"/>
          <cell r="C6839" t="str">
            <v>SY</v>
          </cell>
          <cell r="D6839" t="str">
            <v>SODDING UNSTAKED</v>
          </cell>
          <cell r="F6839">
            <v>0</v>
          </cell>
          <cell r="G6839"/>
        </row>
        <row r="6840">
          <cell r="A6840" t="str">
            <v>660E30001</v>
          </cell>
          <cell r="B6840"/>
          <cell r="C6840" t="str">
            <v>SY</v>
          </cell>
          <cell r="D6840" t="str">
            <v>SODDING UNSTAKED, AS PER PLAN</v>
          </cell>
          <cell r="F6840">
            <v>0</v>
          </cell>
          <cell r="G6840"/>
        </row>
        <row r="6841">
          <cell r="A6841" t="str">
            <v>661E00100</v>
          </cell>
          <cell r="B6841"/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B6842"/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B6843"/>
          <cell r="C6843" t="str">
            <v>CY</v>
          </cell>
          <cell r="D6843" t="str">
            <v>MULCH</v>
          </cell>
          <cell r="F6843">
            <v>0</v>
          </cell>
          <cell r="G6843"/>
        </row>
        <row r="6844">
          <cell r="A6844" t="str">
            <v>661E00501</v>
          </cell>
          <cell r="B6844"/>
          <cell r="C6844" t="str">
            <v>CY</v>
          </cell>
          <cell r="D6844" t="str">
            <v>MULCH, AS PER PLAN</v>
          </cell>
          <cell r="F6844">
            <v>0</v>
          </cell>
          <cell r="G6844"/>
        </row>
        <row r="6845">
          <cell r="A6845" t="str">
            <v>661E10000</v>
          </cell>
          <cell r="B6845"/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B6846"/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B6847"/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B6848"/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B6849"/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B6850"/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B6851"/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B6852"/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B6853"/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B6854"/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B6855"/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  <cell r="G6891"/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  <cell r="G6892"/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  <cell r="G6933"/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  <cell r="G6934"/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  <cell r="G6935"/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  <cell r="G6936"/>
        </row>
        <row r="6937">
          <cell r="A6937" t="str">
            <v>662E31001</v>
          </cell>
          <cell r="B6937"/>
          <cell r="C6937" t="str">
            <v>GAL</v>
          </cell>
          <cell r="D6937" t="str">
            <v>LANDSCAPE WATERING, AS PER PLAN</v>
          </cell>
          <cell r="F6937">
            <v>0</v>
          </cell>
          <cell r="G6937"/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  <cell r="G6939"/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  <cell r="G6940"/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  <cell r="G6941"/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  <cell r="G6942"/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  <cell r="G6943"/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  <cell r="G6944"/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  <cell r="G6945"/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  <cell r="G6946"/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  <cell r="G6947"/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  <cell r="G6948"/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  <cell r="G6949"/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  <cell r="G6950"/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  <cell r="G6951"/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  <cell r="G6952"/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  <cell r="G6953"/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  <cell r="G6954"/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  <cell r="G6955"/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  <cell r="G6956"/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  <cell r="G6957"/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  <cell r="G6958"/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  <cell r="G6959"/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  <cell r="G6960"/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  <cell r="G6961"/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  <cell r="G6962"/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  <cell r="G6963"/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  <cell r="G6964"/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  <cell r="G6965"/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  <cell r="G6966"/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  <cell r="G6967"/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  <cell r="G6968"/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  <cell r="G6969"/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  <cell r="G6970"/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  <cell r="G6971"/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  <cell r="G6972"/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  <cell r="G6973"/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  <cell r="G6974"/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  <cell r="G6975"/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  <cell r="G6976"/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  <cell r="G6985"/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  <cell r="G6986"/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  <cell r="G6987"/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  <cell r="G6988"/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  <cell r="G6989"/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  <cell r="G6990"/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  <cell r="G6991"/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  <cell r="G6992"/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  <cell r="G6993"/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  <cell r="G6994"/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  <cell r="G6995"/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  <cell r="G6996"/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  <cell r="G6997"/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  <cell r="G6998"/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  <cell r="G7005"/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  <cell r="G7006"/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  <cell r="G7014"/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  <cell r="G7015"/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  <cell r="G7016"/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  <cell r="G7017"/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  <cell r="G7018"/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  <cell r="G7019"/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  <cell r="G7020"/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  <cell r="G7021"/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  <cell r="G7022"/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  <cell r="G7024"/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  <cell r="G7025"/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  <cell r="G7026"/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  <cell r="G7027"/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  <cell r="G7028"/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  <cell r="G7029"/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  <cell r="G7030"/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  <cell r="G7031"/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  <cell r="G7032"/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  <cell r="G7033"/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  <cell r="G7034"/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  <cell r="G7035"/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  <cell r="G7036"/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  <cell r="G7049"/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  <cell r="G7050"/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  <cell r="G7051"/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  <cell r="G7052"/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  <cell r="G7053"/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  <cell r="G7054"/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  <cell r="G7055"/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  <cell r="G7056"/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  <cell r="G7057"/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  <cell r="G7058"/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  <cell r="G7059"/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  <cell r="G7060"/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  <cell r="G7061"/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  <cell r="G7062"/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  <cell r="G7063"/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  <cell r="G7064"/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  <cell r="G7065"/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  <cell r="G7066"/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  <cell r="G7067"/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  <cell r="G7068"/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  <cell r="G7069"/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  <cell r="G7070"/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  <cell r="G7071"/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  <cell r="G7072"/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  <cell r="G7073"/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  <cell r="G7074"/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  <cell r="G7075"/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  <cell r="G7087"/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  <cell r="G7088"/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  <cell r="G7089"/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  <cell r="G7090"/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  <cell r="G7091"/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  <cell r="G7092"/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  <cell r="G7093"/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  <cell r="G7094"/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  <cell r="G7095"/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  <cell r="G7096"/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  <cell r="G7097"/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  <cell r="G7119"/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  <cell r="G7163"/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  <cell r="G7164"/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  <cell r="G7165"/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  <cell r="G7170"/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  <cell r="G7171"/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  <cell r="G7172"/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  <cell r="G7173"/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  <cell r="G7174"/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  <cell r="G7175"/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  <cell r="G7176"/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  <cell r="G7177"/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  <cell r="G7178"/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  <cell r="G7179"/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  <cell r="G7180"/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  <cell r="G7181"/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  <cell r="G7182"/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  <cell r="G7183"/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  <cell r="G7184"/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  <cell r="G7185"/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  <cell r="G7186"/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  <cell r="G7187"/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  <cell r="G7188"/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  <cell r="G7189"/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  <cell r="G7190"/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  <cell r="G7191"/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  <cell r="G7192"/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  <cell r="G7193"/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  <cell r="G7194"/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  <cell r="G7195"/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  <cell r="G7196"/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  <cell r="G7197"/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  <cell r="G7198"/>
        </row>
        <row r="7199">
          <cell r="A7199" t="str">
            <v>804E20280</v>
          </cell>
          <cell r="B7199"/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  <cell r="G7199"/>
        </row>
        <row r="7200">
          <cell r="A7200" t="str">
            <v>804E21000</v>
          </cell>
          <cell r="B7200"/>
          <cell r="C7200" t="str">
            <v>FT</v>
          </cell>
          <cell r="D7200" t="str">
            <v>FIBER OPTIC CABLE, AIRBLOWN/PUSHABLE, 12 FIBER</v>
          </cell>
          <cell r="F7200">
            <v>0</v>
          </cell>
          <cell r="G7200"/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  <cell r="G7201"/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  <cell r="G7202"/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  <cell r="G7203"/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  <cell r="G7204"/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  <cell r="G7205"/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  <cell r="G7206"/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  <cell r="G7207"/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  <cell r="G7208"/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  <cell r="G7209"/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  <cell r="G7210"/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  <cell r="G7211"/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  <cell r="G7212"/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  <cell r="G7213"/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  <cell r="G7214"/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  <cell r="G7215"/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  <cell r="G7216"/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  <cell r="G7217"/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  <cell r="G7218"/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  <cell r="G7219"/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  <cell r="G7220"/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  <cell r="G7221"/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  <cell r="G7222"/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  <cell r="G7224"/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  <cell r="G7225"/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  <cell r="G7226"/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  <cell r="G7227"/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  <cell r="G7228"/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  <cell r="G7229"/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  <cell r="G7230"/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  <cell r="G7231"/>
        </row>
        <row r="7232">
          <cell r="A7232" t="str">
            <v>804E34000</v>
          </cell>
          <cell r="B7232"/>
          <cell r="C7232" t="str">
            <v>EACH</v>
          </cell>
          <cell r="D7232" t="str">
            <v>FIBER TERMINATION PANEL, 6 FIBER</v>
          </cell>
          <cell r="F7232">
            <v>0</v>
          </cell>
          <cell r="G7232"/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  <cell r="G7233"/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  <cell r="G7234"/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  <cell r="G7235"/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  <cell r="G7236"/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  <cell r="G7237"/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  <cell r="G7238"/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  <cell r="G7239"/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  <cell r="G7240"/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  <cell r="G7241"/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  <cell r="G7242"/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  <cell r="G7243"/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  <cell r="G7244"/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  <cell r="G7245"/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  <cell r="G7246"/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  <cell r="G7247"/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  <cell r="G7248"/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  <cell r="G7249"/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  <cell r="G7250"/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  <cell r="G7251"/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  <cell r="G7252"/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  <cell r="G7253"/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  <cell r="G7254"/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  <cell r="G7255"/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  <cell r="G7260"/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  <cell r="G7261"/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  <cell r="G7262"/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  <cell r="G7263"/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  <cell r="G7264"/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  <cell r="G7265"/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  <cell r="G7266"/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  <cell r="G7267"/>
        </row>
        <row r="7268">
          <cell r="A7268" t="str">
            <v>807E10310</v>
          </cell>
          <cell r="B7268"/>
          <cell r="C7268" t="str">
            <v>FT</v>
          </cell>
          <cell r="D7268" t="str">
            <v>WET REFLECTIVE TRAFFIC PAINT, CHANNELIZING LINE, 12"</v>
          </cell>
          <cell r="F7268">
            <v>0</v>
          </cell>
          <cell r="G7268"/>
        </row>
        <row r="7269">
          <cell r="A7269" t="str">
            <v>807E10400</v>
          </cell>
          <cell r="B7269"/>
          <cell r="C7269" t="str">
            <v>FT</v>
          </cell>
          <cell r="D7269" t="str">
            <v>WET REFLECTIVE TRAFFIC PAINT, DOTTED LINE, 4"</v>
          </cell>
          <cell r="F7269">
            <v>0</v>
          </cell>
          <cell r="G7269"/>
        </row>
        <row r="7270">
          <cell r="A7270" t="str">
            <v>807E10410</v>
          </cell>
          <cell r="B7270"/>
          <cell r="C7270" t="str">
            <v>FT</v>
          </cell>
          <cell r="D7270" t="str">
            <v>WET REFLECTIVE TRAFFIC PAINT, DOTTED LINE, 6"</v>
          </cell>
          <cell r="F7270">
            <v>0</v>
          </cell>
          <cell r="G7270"/>
        </row>
        <row r="7271">
          <cell r="A7271" t="str">
            <v>807E10420</v>
          </cell>
          <cell r="B7271"/>
          <cell r="C7271" t="str">
            <v>FT</v>
          </cell>
          <cell r="D7271" t="str">
            <v>WET REFLECTIVE TRAFFIC PAINT, DOTTED LINE, 8"</v>
          </cell>
          <cell r="F7271">
            <v>0</v>
          </cell>
          <cell r="G7271"/>
        </row>
        <row r="7272">
          <cell r="A7272" t="str">
            <v>807E10430</v>
          </cell>
          <cell r="B7272"/>
          <cell r="C7272" t="str">
            <v>FT</v>
          </cell>
          <cell r="D7272" t="str">
            <v>WET REFLECTIVE TRAFFIC PAINT, DOTTED LINE, 12"</v>
          </cell>
          <cell r="F7272">
            <v>0</v>
          </cell>
          <cell r="G7272"/>
        </row>
        <row r="7273">
          <cell r="A7273" t="str">
            <v>807E11000</v>
          </cell>
          <cell r="B7273"/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  <cell r="G7273"/>
        </row>
        <row r="7274">
          <cell r="A7274" t="str">
            <v>807E11010</v>
          </cell>
          <cell r="B7274"/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  <cell r="G7274"/>
        </row>
        <row r="7275">
          <cell r="A7275" t="str">
            <v>807E11100</v>
          </cell>
          <cell r="B7275"/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  <cell r="G7275"/>
        </row>
        <row r="7276">
          <cell r="A7276" t="str">
            <v>807E11110</v>
          </cell>
          <cell r="B7276"/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  <cell r="G7276"/>
        </row>
        <row r="7277">
          <cell r="A7277" t="str">
            <v>807E11200</v>
          </cell>
          <cell r="B7277"/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  <cell r="G7277"/>
        </row>
        <row r="7278">
          <cell r="A7278" t="str">
            <v>807E11300</v>
          </cell>
          <cell r="B7278"/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  <cell r="G7278"/>
        </row>
        <row r="7279">
          <cell r="A7279" t="str">
            <v>807E11310</v>
          </cell>
          <cell r="B7279"/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  <cell r="G7279"/>
        </row>
        <row r="7280">
          <cell r="A7280" t="str">
            <v>807E11400</v>
          </cell>
          <cell r="B7280"/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  <cell r="G7280"/>
        </row>
        <row r="7281">
          <cell r="A7281" t="str">
            <v>807E11410</v>
          </cell>
          <cell r="B7281"/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  <cell r="G7281"/>
        </row>
        <row r="7282">
          <cell r="A7282" t="str">
            <v>807E11420</v>
          </cell>
          <cell r="B7282"/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  <cell r="G7282"/>
        </row>
        <row r="7283">
          <cell r="A7283" t="str">
            <v>807E11430</v>
          </cell>
          <cell r="B7283"/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  <cell r="G7283"/>
        </row>
        <row r="7284">
          <cell r="A7284" t="str">
            <v>807E12000</v>
          </cell>
          <cell r="B7284"/>
          <cell r="C7284" t="str">
            <v>MILE</v>
          </cell>
          <cell r="D7284" t="str">
            <v>WET REFLECTIVE EPOXY PAVEMENT MARKING, EDGE LINE, 4"</v>
          </cell>
          <cell r="F7284">
            <v>0</v>
          </cell>
          <cell r="G7284"/>
        </row>
        <row r="7285">
          <cell r="A7285" t="str">
            <v>807E12010</v>
          </cell>
          <cell r="B7285"/>
          <cell r="C7285" t="str">
            <v>MILE</v>
          </cell>
          <cell r="D7285" t="str">
            <v>WET REFLECTIVE EPOXY PAVEMENT MARKING, EDGE LINE, 6"</v>
          </cell>
          <cell r="F7285">
            <v>0</v>
          </cell>
          <cell r="G7285"/>
        </row>
        <row r="7286">
          <cell r="A7286" t="str">
            <v>807E12100</v>
          </cell>
          <cell r="B7286"/>
          <cell r="C7286" t="str">
            <v>MILE</v>
          </cell>
          <cell r="D7286" t="str">
            <v>WET REFLECTIVE EPOXY PAVEMENT MARKING, LANE LINE, 4"</v>
          </cell>
          <cell r="F7286">
            <v>0</v>
          </cell>
          <cell r="G7286"/>
        </row>
        <row r="7287">
          <cell r="A7287" t="str">
            <v>807E12110</v>
          </cell>
          <cell r="B7287"/>
          <cell r="C7287" t="str">
            <v>MILE</v>
          </cell>
          <cell r="D7287" t="str">
            <v>WET REFLECTIVE EPOXY PAVEMENT MARKING, LANE LINE, 6"</v>
          </cell>
          <cell r="F7287">
            <v>0</v>
          </cell>
          <cell r="G7287"/>
        </row>
        <row r="7288">
          <cell r="A7288" t="str">
            <v>807E12200</v>
          </cell>
          <cell r="B7288"/>
          <cell r="C7288" t="str">
            <v>MILE</v>
          </cell>
          <cell r="D7288" t="str">
            <v>WET REFLECTIVE EPOXY PAVEMENT MARKING, CENTER LINE</v>
          </cell>
          <cell r="F7288">
            <v>0</v>
          </cell>
          <cell r="G7288"/>
        </row>
        <row r="7289">
          <cell r="A7289" t="str">
            <v>807E12300</v>
          </cell>
          <cell r="B7289"/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  <cell r="G7289"/>
        </row>
        <row r="7290">
          <cell r="A7290" t="str">
            <v>807E12310</v>
          </cell>
          <cell r="B7290"/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  <cell r="G7290"/>
        </row>
        <row r="7291">
          <cell r="A7291" t="str">
            <v>807E12400</v>
          </cell>
          <cell r="B7291"/>
          <cell r="C7291" t="str">
            <v>FT</v>
          </cell>
          <cell r="D7291" t="str">
            <v>WET REFLECTIVE EPOXY PAVEMENT MARKING, DOTTED LINE, 4"</v>
          </cell>
          <cell r="F7291">
            <v>0</v>
          </cell>
          <cell r="G7291"/>
        </row>
        <row r="7292">
          <cell r="A7292" t="str">
            <v>807E12410</v>
          </cell>
          <cell r="B7292"/>
          <cell r="C7292" t="str">
            <v>FT</v>
          </cell>
          <cell r="D7292" t="str">
            <v>WET REFLECTIVE EPOXY PAVEMENT MARKING, DOTTED LINE, 6"</v>
          </cell>
          <cell r="F7292">
            <v>0</v>
          </cell>
          <cell r="G7292"/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  <cell r="G7293"/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  <cell r="G7294"/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  <cell r="G7295"/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  <cell r="G7296"/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  <cell r="G7297"/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  <cell r="G7298"/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  <cell r="G7299"/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  <cell r="G7300"/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  <cell r="G7301"/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  <cell r="G7302"/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  <cell r="G7303"/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  <cell r="G7304"/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  <cell r="G7305"/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  <cell r="G7306"/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  <cell r="G7307"/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  <cell r="G7308"/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  <cell r="G7309"/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  <cell r="G7310"/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  <cell r="G7311"/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  <cell r="G7312"/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  <cell r="G7313"/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  <cell r="G7314"/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  <cell r="G7315"/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  <cell r="G7316"/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  <cell r="G7317"/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  <cell r="G7318"/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  <cell r="G7319"/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  <cell r="G7320"/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  <cell r="G7321"/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  <cell r="G7322"/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  <cell r="G7323"/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  <cell r="G7324"/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  <cell r="G7325"/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  <cell r="G7326"/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  <cell r="G7328"/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  <cell r="G7329"/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  <cell r="G7330"/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  <cell r="G7332"/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3A8E1-941F-4BE5-AAD2-162548B9B5C1}">
  <dimension ref="A1:P180"/>
  <sheetViews>
    <sheetView tabSelected="1" topLeftCell="A3" zoomScale="70" zoomScaleNormal="70" workbookViewId="0">
      <selection activeCell="L23" sqref="L23"/>
    </sheetView>
  </sheetViews>
  <sheetFormatPr defaultRowHeight="12.75" x14ac:dyDescent="0.2"/>
  <cols>
    <col min="1" max="1" width="10.28515625" style="79" customWidth="1"/>
    <col min="2" max="2" width="8.7109375" style="79" customWidth="1"/>
    <col min="3" max="3" width="27.42578125" style="79" customWidth="1"/>
    <col min="4" max="4" width="12.7109375" style="79" customWidth="1"/>
    <col min="5" max="5" width="6.7109375" style="79" customWidth="1"/>
    <col min="6" max="6" width="4.28515625" style="79" customWidth="1"/>
    <col min="7" max="7" width="12.7109375" style="79" customWidth="1"/>
    <col min="8" max="8" width="6.7109375" style="79" customWidth="1"/>
    <col min="9" max="10" width="9.7109375" style="80" customWidth="1"/>
    <col min="11" max="16" width="9.7109375" style="79" customWidth="1"/>
  </cols>
  <sheetData>
    <row r="1" spans="1:16" x14ac:dyDescent="0.2">
      <c r="A1" s="167" t="s">
        <v>256</v>
      </c>
      <c r="B1" s="167"/>
      <c r="C1" s="167"/>
      <c r="D1" s="167"/>
      <c r="E1" s="167"/>
      <c r="F1" s="167"/>
      <c r="G1" s="167"/>
      <c r="H1" s="167"/>
      <c r="I1" s="81" t="s">
        <v>423</v>
      </c>
      <c r="J1" s="81" t="s">
        <v>423</v>
      </c>
      <c r="K1" s="81" t="s">
        <v>258</v>
      </c>
      <c r="L1" s="81" t="s">
        <v>259</v>
      </c>
      <c r="M1" s="81" t="s">
        <v>259</v>
      </c>
      <c r="N1" s="81"/>
      <c r="O1" s="81" t="s">
        <v>424</v>
      </c>
      <c r="P1" s="81" t="s">
        <v>425</v>
      </c>
    </row>
    <row r="2" spans="1:16" x14ac:dyDescent="0.2">
      <c r="A2" s="168" t="s">
        <v>262</v>
      </c>
      <c r="B2" s="168"/>
      <c r="C2" s="168"/>
      <c r="D2" s="168"/>
      <c r="E2" s="168"/>
      <c r="F2" s="168"/>
      <c r="G2" s="168"/>
      <c r="H2" s="168"/>
      <c r="I2" s="82" t="s">
        <v>426</v>
      </c>
      <c r="J2" s="82" t="s">
        <v>427</v>
      </c>
      <c r="K2" s="82"/>
      <c r="L2" s="82" t="s">
        <v>428</v>
      </c>
      <c r="M2" s="82" t="s">
        <v>429</v>
      </c>
      <c r="N2" s="82"/>
      <c r="O2" s="82"/>
      <c r="P2" s="82"/>
    </row>
    <row r="3" spans="1:16" x14ac:dyDescent="0.2">
      <c r="A3" s="169" t="s">
        <v>430</v>
      </c>
      <c r="B3" s="169" t="s">
        <v>271</v>
      </c>
      <c r="C3" s="169" t="s">
        <v>272</v>
      </c>
      <c r="D3" s="172" t="s">
        <v>273</v>
      </c>
      <c r="E3" s="173"/>
      <c r="F3" s="173"/>
      <c r="G3" s="173"/>
      <c r="H3" s="174"/>
      <c r="I3" s="84">
        <v>642</v>
      </c>
      <c r="J3" s="85">
        <v>642</v>
      </c>
      <c r="K3" s="85" t="str">
        <f t="shared" ref="K3:L3" si="0">IF(OR(TRIM(K1)=0,TRIM(K1)=""),"",IF(IFERROR(TRIM(INDEX(QryItemNamed,MATCH(TRIM(K1),ITEM,0),2)),"")="Y","SPECIAL",LEFT(IFERROR(TRIM(INDEX(ITEM,MATCH(TRIM(K1),ITEM,0))),""),3)))</f>
        <v>642</v>
      </c>
      <c r="L3" s="85" t="str">
        <f t="shared" si="0"/>
        <v>642</v>
      </c>
      <c r="M3" s="85" t="str">
        <f t="shared" ref="M3:P3" si="1">IF(OR(TRIM(M1)=0,TRIM(M1)=""),"",IF(IFERROR(TRIM(INDEX(QryItemNamed,MATCH(TRIM(M1),ITEM,0),2)),"")="Y","SPECIAL",LEFT(IFERROR(TRIM(INDEX(ITEM,MATCH(TRIM(M1),ITEM,0))),""),3)))</f>
        <v>642</v>
      </c>
      <c r="N3" s="85"/>
      <c r="O3" s="85">
        <v>642</v>
      </c>
      <c r="P3" s="85" t="str">
        <f t="shared" si="1"/>
        <v>644</v>
      </c>
    </row>
    <row r="4" spans="1:16" x14ac:dyDescent="0.2">
      <c r="A4" s="170"/>
      <c r="B4" s="170"/>
      <c r="C4" s="170"/>
      <c r="D4" s="175"/>
      <c r="E4" s="176"/>
      <c r="F4" s="176"/>
      <c r="G4" s="176"/>
      <c r="H4" s="177"/>
      <c r="I4" s="185" t="s">
        <v>679</v>
      </c>
      <c r="J4" s="184" t="s">
        <v>680</v>
      </c>
      <c r="K4" s="184" t="str">
        <f t="shared" ref="K4:P4" si="2">IF(OR(TRIM(K1)=0,TRIM(K1)=""),IF(K2="","",K2),IF(IFERROR(TRIM(INDEX(QryItemNamed,MATCH(TRIM(K1),ITEM,0),2)),"")="Y",TRIM(RIGHT(IFERROR(TRIM(INDEX(QryItemNamed,MATCH(TRIM(K1),ITEM,0),4)),"123456789012"),LEN(IFERROR(TRIM(INDEX(QryItemNamed,MATCH(TRIM(K1),ITEM,0),4)),"123456789012"))-9))&amp;K2,IFERROR(TRIM(INDEX(QryItemNamed,MATCH(TRIM(K1),ITEM,0),4))&amp;K2,"ITEM CODE DOES NOT EXIST IN ITEM MASTER")))</f>
        <v>LANE LINE, 6", TYPE 1</v>
      </c>
      <c r="L4" s="184" t="str">
        <f t="shared" si="2"/>
        <v>CENTER LINE, TYPE 1 (4" YELLOW, DOUBLE SOLID)</v>
      </c>
      <c r="M4" s="184" t="str">
        <f t="shared" si="2"/>
        <v>CENTER LINE, TYPE 1 ( 4" YELLOW, BROKEN &amp; SOLID, DOUBLE)</v>
      </c>
      <c r="N4" s="184"/>
      <c r="O4" s="184" t="s">
        <v>681</v>
      </c>
      <c r="P4" s="184" t="str">
        <f t="shared" si="2"/>
        <v>DOTTED LINE, 4"</v>
      </c>
    </row>
    <row r="5" spans="1:16" x14ac:dyDescent="0.2">
      <c r="A5" s="170"/>
      <c r="B5" s="170"/>
      <c r="C5" s="170"/>
      <c r="D5" s="175"/>
      <c r="E5" s="176"/>
      <c r="F5" s="176"/>
      <c r="G5" s="176"/>
      <c r="H5" s="177"/>
      <c r="I5" s="185"/>
      <c r="J5" s="184"/>
      <c r="K5" s="184"/>
      <c r="L5" s="184"/>
      <c r="M5" s="184"/>
      <c r="N5" s="184"/>
      <c r="O5" s="184"/>
      <c r="P5" s="184"/>
    </row>
    <row r="6" spans="1:16" x14ac:dyDescent="0.2">
      <c r="A6" s="170"/>
      <c r="B6" s="170"/>
      <c r="C6" s="170"/>
      <c r="D6" s="175"/>
      <c r="E6" s="176"/>
      <c r="F6" s="176"/>
      <c r="G6" s="176"/>
      <c r="H6" s="177"/>
      <c r="I6" s="185"/>
      <c r="J6" s="184"/>
      <c r="K6" s="184"/>
      <c r="L6" s="184"/>
      <c r="M6" s="184"/>
      <c r="N6" s="184"/>
      <c r="O6" s="184"/>
      <c r="P6" s="184"/>
    </row>
    <row r="7" spans="1:16" x14ac:dyDescent="0.2">
      <c r="A7" s="170"/>
      <c r="B7" s="170"/>
      <c r="C7" s="170"/>
      <c r="D7" s="175"/>
      <c r="E7" s="176"/>
      <c r="F7" s="176"/>
      <c r="G7" s="176"/>
      <c r="H7" s="177"/>
      <c r="I7" s="185"/>
      <c r="J7" s="184"/>
      <c r="K7" s="184"/>
      <c r="L7" s="184"/>
      <c r="M7" s="184"/>
      <c r="N7" s="184"/>
      <c r="O7" s="184"/>
      <c r="P7" s="184"/>
    </row>
    <row r="8" spans="1:16" x14ac:dyDescent="0.2">
      <c r="A8" s="170"/>
      <c r="B8" s="170"/>
      <c r="C8" s="170"/>
      <c r="D8" s="175"/>
      <c r="E8" s="176"/>
      <c r="F8" s="176"/>
      <c r="G8" s="176"/>
      <c r="H8" s="177"/>
      <c r="I8" s="185"/>
      <c r="J8" s="184"/>
      <c r="K8" s="184"/>
      <c r="L8" s="184"/>
      <c r="M8" s="184"/>
      <c r="N8" s="184"/>
      <c r="O8" s="184"/>
      <c r="P8" s="184"/>
    </row>
    <row r="9" spans="1:16" x14ac:dyDescent="0.2">
      <c r="A9" s="170"/>
      <c r="B9" s="170"/>
      <c r="C9" s="170"/>
      <c r="D9" s="175"/>
      <c r="E9" s="176"/>
      <c r="F9" s="176"/>
      <c r="G9" s="176"/>
      <c r="H9" s="177"/>
      <c r="I9" s="185"/>
      <c r="J9" s="184"/>
      <c r="K9" s="184"/>
      <c r="L9" s="184"/>
      <c r="M9" s="184"/>
      <c r="N9" s="184"/>
      <c r="O9" s="184"/>
      <c r="P9" s="184"/>
    </row>
    <row r="10" spans="1:16" x14ac:dyDescent="0.2">
      <c r="A10" s="170"/>
      <c r="B10" s="170"/>
      <c r="C10" s="170"/>
      <c r="D10" s="175"/>
      <c r="E10" s="176"/>
      <c r="F10" s="176"/>
      <c r="G10" s="176"/>
      <c r="H10" s="177"/>
      <c r="I10" s="185"/>
      <c r="J10" s="184"/>
      <c r="K10" s="184"/>
      <c r="L10" s="184"/>
      <c r="M10" s="184"/>
      <c r="N10" s="184"/>
      <c r="O10" s="184"/>
      <c r="P10" s="184"/>
    </row>
    <row r="11" spans="1:16" x14ac:dyDescent="0.2">
      <c r="A11" s="170"/>
      <c r="B11" s="170"/>
      <c r="C11" s="170"/>
      <c r="D11" s="175"/>
      <c r="E11" s="176"/>
      <c r="F11" s="176"/>
      <c r="G11" s="176"/>
      <c r="H11" s="177"/>
      <c r="I11" s="185"/>
      <c r="J11" s="184"/>
      <c r="K11" s="184"/>
      <c r="L11" s="184"/>
      <c r="M11" s="184"/>
      <c r="N11" s="184"/>
      <c r="O11" s="184"/>
      <c r="P11" s="184"/>
    </row>
    <row r="12" spans="1:16" x14ac:dyDescent="0.2">
      <c r="A12" s="170"/>
      <c r="B12" s="170"/>
      <c r="C12" s="170"/>
      <c r="D12" s="175"/>
      <c r="E12" s="176"/>
      <c r="F12" s="176"/>
      <c r="G12" s="176"/>
      <c r="H12" s="177"/>
      <c r="I12" s="185"/>
      <c r="J12" s="184"/>
      <c r="K12" s="184"/>
      <c r="L12" s="184"/>
      <c r="M12" s="184"/>
      <c r="N12" s="184"/>
      <c r="O12" s="184"/>
      <c r="P12" s="184"/>
    </row>
    <row r="13" spans="1:16" x14ac:dyDescent="0.2">
      <c r="A13" s="170"/>
      <c r="B13" s="170"/>
      <c r="C13" s="170"/>
      <c r="D13" s="175"/>
      <c r="E13" s="176"/>
      <c r="F13" s="176"/>
      <c r="G13" s="176"/>
      <c r="H13" s="177"/>
      <c r="I13" s="185"/>
      <c r="J13" s="184"/>
      <c r="K13" s="184"/>
      <c r="L13" s="184"/>
      <c r="M13" s="184"/>
      <c r="N13" s="184"/>
      <c r="O13" s="184"/>
      <c r="P13" s="184"/>
    </row>
    <row r="14" spans="1:16" x14ac:dyDescent="0.2">
      <c r="A14" s="170"/>
      <c r="B14" s="170"/>
      <c r="C14" s="170"/>
      <c r="D14" s="175"/>
      <c r="E14" s="176"/>
      <c r="F14" s="176"/>
      <c r="G14" s="176"/>
      <c r="H14" s="177"/>
      <c r="I14" s="185"/>
      <c r="J14" s="184"/>
      <c r="K14" s="184"/>
      <c r="L14" s="184"/>
      <c r="M14" s="184"/>
      <c r="N14" s="184"/>
      <c r="O14" s="184"/>
      <c r="P14" s="184"/>
    </row>
    <row r="15" spans="1:16" x14ac:dyDescent="0.2">
      <c r="A15" s="170"/>
      <c r="B15" s="170"/>
      <c r="C15" s="170"/>
      <c r="D15" s="175"/>
      <c r="E15" s="176"/>
      <c r="F15" s="176"/>
      <c r="G15" s="176"/>
      <c r="H15" s="177"/>
      <c r="I15" s="185"/>
      <c r="J15" s="184"/>
      <c r="K15" s="184"/>
      <c r="L15" s="184"/>
      <c r="M15" s="184"/>
      <c r="N15" s="184"/>
      <c r="O15" s="184"/>
      <c r="P15" s="184"/>
    </row>
    <row r="16" spans="1:16" ht="13.5" thickBot="1" x14ac:dyDescent="0.25">
      <c r="A16" s="171"/>
      <c r="B16" s="171"/>
      <c r="C16" s="171"/>
      <c r="D16" s="178"/>
      <c r="E16" s="179"/>
      <c r="F16" s="179"/>
      <c r="G16" s="179"/>
      <c r="H16" s="180"/>
      <c r="I16" s="86" t="str">
        <f t="shared" ref="I16:P16" si="3">IF(OR(TRIM(I1)=0,TRIM(I1)=""),"",IF(IFERROR(TRIM(INDEX(QryItemNamed,MATCH(TRIM(I1),ITEM,0),3)),"")="LS","",IFERROR(TRIM(INDEX(QryItemNamed,MATCH(TRIM(I1),ITEM,0),3)),"")))</f>
        <v/>
      </c>
      <c r="J16" s="87" t="str">
        <f t="shared" ref="J16" si="4">IF(OR(TRIM(J1)=0,TRIM(J1)=""),"",IF(IFERROR(TRIM(INDEX(QryItemNamed,MATCH(TRIM(J1),ITEM,0),3)),"")="LS","",IFERROR(TRIM(INDEX(QryItemNamed,MATCH(TRIM(J1),ITEM,0),3)),"")))</f>
        <v/>
      </c>
      <c r="K16" s="87" t="str">
        <f t="shared" si="3"/>
        <v>MILE</v>
      </c>
      <c r="L16" s="87" t="str">
        <f t="shared" si="3"/>
        <v>MILE</v>
      </c>
      <c r="M16" s="87" t="str">
        <f t="shared" si="3"/>
        <v>MILE</v>
      </c>
      <c r="N16" s="87"/>
      <c r="O16" s="87" t="str">
        <f t="shared" si="3"/>
        <v/>
      </c>
      <c r="P16" s="87" t="str">
        <f t="shared" si="3"/>
        <v>FT</v>
      </c>
    </row>
    <row r="17" spans="1:16" x14ac:dyDescent="0.2">
      <c r="A17" s="116"/>
      <c r="B17" s="116"/>
      <c r="C17" s="116"/>
      <c r="D17" s="181"/>
      <c r="E17" s="182"/>
      <c r="F17" s="116"/>
      <c r="G17" s="181"/>
      <c r="H17" s="183"/>
      <c r="I17" s="117"/>
      <c r="J17" s="117"/>
      <c r="K17" s="117"/>
      <c r="L17" s="116"/>
      <c r="M17" s="116"/>
      <c r="N17" s="116"/>
      <c r="O17" s="116"/>
      <c r="P17" s="116"/>
    </row>
    <row r="18" spans="1:16" x14ac:dyDescent="0.2">
      <c r="A18" s="186" t="s">
        <v>7</v>
      </c>
      <c r="B18" s="186" t="s">
        <v>431</v>
      </c>
      <c r="C18" s="186" t="s">
        <v>432</v>
      </c>
      <c r="D18" s="188" t="s">
        <v>433</v>
      </c>
      <c r="E18" s="189"/>
      <c r="F18" s="163" t="s">
        <v>276</v>
      </c>
      <c r="G18" s="190" t="s">
        <v>434</v>
      </c>
      <c r="H18" s="191"/>
      <c r="I18" s="163">
        <v>0.42</v>
      </c>
      <c r="J18" s="99"/>
      <c r="K18" s="99"/>
      <c r="L18" s="90"/>
      <c r="M18" s="90"/>
      <c r="N18" s="90"/>
      <c r="O18" s="90"/>
      <c r="P18" s="90"/>
    </row>
    <row r="19" spans="1:16" x14ac:dyDescent="0.2">
      <c r="A19" s="187"/>
      <c r="B19" s="187"/>
      <c r="C19" s="187"/>
      <c r="D19" s="188" t="s">
        <v>435</v>
      </c>
      <c r="E19" s="189"/>
      <c r="F19" s="163" t="s">
        <v>276</v>
      </c>
      <c r="G19" s="190" t="s">
        <v>436</v>
      </c>
      <c r="H19" s="191"/>
      <c r="I19" s="163">
        <v>7.24</v>
      </c>
      <c r="J19" s="99"/>
      <c r="K19" s="99"/>
      <c r="L19" s="90"/>
      <c r="M19" s="90"/>
      <c r="N19" s="90"/>
      <c r="O19" s="90"/>
      <c r="P19" s="90"/>
    </row>
    <row r="20" spans="1:16" x14ac:dyDescent="0.2">
      <c r="A20" s="186" t="s">
        <v>16</v>
      </c>
      <c r="B20" s="186" t="s">
        <v>431</v>
      </c>
      <c r="C20" s="186" t="s">
        <v>432</v>
      </c>
      <c r="D20" s="188" t="s">
        <v>433</v>
      </c>
      <c r="E20" s="189"/>
      <c r="F20" s="163" t="s">
        <v>276</v>
      </c>
      <c r="G20" s="190" t="s">
        <v>434</v>
      </c>
      <c r="H20" s="191"/>
      <c r="I20" s="163">
        <v>0.42</v>
      </c>
      <c r="J20" s="99"/>
      <c r="K20" s="99"/>
      <c r="L20" s="90"/>
      <c r="M20" s="90"/>
      <c r="N20" s="90"/>
      <c r="O20" s="90"/>
      <c r="P20" s="90"/>
    </row>
    <row r="21" spans="1:16" x14ac:dyDescent="0.2">
      <c r="A21" s="187"/>
      <c r="B21" s="187"/>
      <c r="C21" s="187"/>
      <c r="D21" s="188" t="s">
        <v>435</v>
      </c>
      <c r="E21" s="189"/>
      <c r="F21" s="163" t="s">
        <v>276</v>
      </c>
      <c r="G21" s="190" t="s">
        <v>436</v>
      </c>
      <c r="H21" s="191"/>
      <c r="I21" s="164">
        <v>7.24</v>
      </c>
      <c r="J21" s="99"/>
      <c r="K21" s="99"/>
      <c r="L21" s="90"/>
      <c r="M21" s="90"/>
      <c r="N21" s="90"/>
      <c r="O21" s="90"/>
      <c r="P21" s="90"/>
    </row>
    <row r="22" spans="1:16" x14ac:dyDescent="0.2">
      <c r="A22" s="149" t="s">
        <v>437</v>
      </c>
      <c r="B22" s="149">
        <v>437</v>
      </c>
      <c r="C22" s="150" t="s">
        <v>432</v>
      </c>
      <c r="D22" s="196" t="s">
        <v>438</v>
      </c>
      <c r="E22" s="197"/>
      <c r="F22" s="149"/>
      <c r="G22" s="198"/>
      <c r="H22" s="199"/>
      <c r="I22" s="155"/>
      <c r="J22" s="155"/>
      <c r="K22" s="155"/>
      <c r="L22" s="149"/>
      <c r="M22" s="149"/>
      <c r="N22" s="149"/>
      <c r="O22" s="149"/>
      <c r="P22" s="149"/>
    </row>
    <row r="23" spans="1:16" x14ac:dyDescent="0.2">
      <c r="A23" s="200" t="s">
        <v>439</v>
      </c>
      <c r="B23" s="200" t="s">
        <v>431</v>
      </c>
      <c r="C23" s="200" t="s">
        <v>432</v>
      </c>
      <c r="D23" s="192" t="s">
        <v>438</v>
      </c>
      <c r="E23" s="193"/>
      <c r="F23" s="90" t="s">
        <v>276</v>
      </c>
      <c r="G23" s="194" t="s">
        <v>434</v>
      </c>
      <c r="H23" s="195"/>
      <c r="I23" s="99"/>
      <c r="J23" s="99"/>
      <c r="K23" s="99"/>
      <c r="L23" s="90">
        <v>0.42</v>
      </c>
      <c r="M23" s="90"/>
      <c r="N23" s="90"/>
      <c r="O23" s="90"/>
      <c r="P23" s="90"/>
    </row>
    <row r="24" spans="1:16" x14ac:dyDescent="0.2">
      <c r="A24" s="201"/>
      <c r="B24" s="201"/>
      <c r="C24" s="201"/>
      <c r="D24" s="192" t="s">
        <v>435</v>
      </c>
      <c r="E24" s="193"/>
      <c r="F24" s="90" t="s">
        <v>276</v>
      </c>
      <c r="G24" s="194" t="s">
        <v>440</v>
      </c>
      <c r="H24" s="195"/>
      <c r="I24" s="99"/>
      <c r="J24" s="99"/>
      <c r="K24" s="99"/>
      <c r="L24" s="97">
        <v>7.2</v>
      </c>
      <c r="M24" s="90"/>
      <c r="N24" s="90"/>
      <c r="O24" s="90"/>
      <c r="P24" s="90"/>
    </row>
    <row r="25" spans="1:16" x14ac:dyDescent="0.2">
      <c r="A25" s="90"/>
      <c r="B25" s="90"/>
      <c r="C25" s="121"/>
      <c r="D25" s="118"/>
      <c r="E25" s="119"/>
      <c r="F25" s="90"/>
      <c r="G25" s="100"/>
      <c r="H25" s="120"/>
      <c r="I25" s="99"/>
      <c r="J25" s="99"/>
      <c r="K25" s="99"/>
      <c r="L25" s="90"/>
      <c r="M25" s="90"/>
      <c r="N25" s="90"/>
      <c r="O25" s="90"/>
      <c r="P25" s="90"/>
    </row>
    <row r="26" spans="1:16" x14ac:dyDescent="0.2">
      <c r="A26" s="90" t="s">
        <v>290</v>
      </c>
      <c r="B26" s="90" t="s">
        <v>441</v>
      </c>
      <c r="C26" s="121" t="s">
        <v>432</v>
      </c>
      <c r="D26" s="192" t="s">
        <v>442</v>
      </c>
      <c r="E26" s="193"/>
      <c r="F26" s="90" t="s">
        <v>276</v>
      </c>
      <c r="G26" s="194" t="s">
        <v>443</v>
      </c>
      <c r="H26" s="195"/>
      <c r="I26" s="99"/>
      <c r="J26" s="99"/>
      <c r="K26" s="99"/>
      <c r="L26" s="90"/>
      <c r="M26" s="90"/>
      <c r="N26" s="90"/>
      <c r="O26" s="90"/>
      <c r="P26" s="90">
        <v>1204</v>
      </c>
    </row>
    <row r="27" spans="1:16" x14ac:dyDescent="0.2">
      <c r="A27" s="149" t="s">
        <v>444</v>
      </c>
      <c r="B27" s="149">
        <v>441</v>
      </c>
      <c r="C27" s="150" t="s">
        <v>445</v>
      </c>
      <c r="D27" s="196" t="s">
        <v>446</v>
      </c>
      <c r="E27" s="197"/>
      <c r="F27" s="149"/>
      <c r="G27" s="198"/>
      <c r="H27" s="199"/>
      <c r="I27" s="155"/>
      <c r="J27" s="155"/>
      <c r="K27" s="155"/>
      <c r="L27" s="149"/>
      <c r="M27" s="149"/>
      <c r="N27" s="149"/>
      <c r="O27" s="149"/>
      <c r="P27" s="149"/>
    </row>
    <row r="28" spans="1:16" x14ac:dyDescent="0.2">
      <c r="A28" s="90"/>
      <c r="B28" s="90"/>
      <c r="C28" s="121"/>
      <c r="D28" s="192"/>
      <c r="E28" s="193"/>
      <c r="F28" s="90"/>
      <c r="G28" s="194"/>
      <c r="H28" s="195"/>
      <c r="I28" s="99"/>
      <c r="J28" s="99"/>
      <c r="K28" s="122"/>
      <c r="L28" s="90"/>
      <c r="M28" s="90"/>
      <c r="N28" s="90"/>
      <c r="O28" s="90"/>
      <c r="P28" s="90"/>
    </row>
    <row r="29" spans="1:16" x14ac:dyDescent="0.2">
      <c r="A29" s="90" t="s">
        <v>9</v>
      </c>
      <c r="B29" s="90" t="s">
        <v>447</v>
      </c>
      <c r="C29" s="121" t="s">
        <v>432</v>
      </c>
      <c r="D29" s="192" t="s">
        <v>443</v>
      </c>
      <c r="E29" s="193"/>
      <c r="F29" s="90" t="s">
        <v>276</v>
      </c>
      <c r="G29" s="194" t="s">
        <v>436</v>
      </c>
      <c r="H29" s="195"/>
      <c r="I29" s="99"/>
      <c r="J29" s="99"/>
      <c r="K29" s="122">
        <f>ROUND(35661/5280,2)</f>
        <v>6.75</v>
      </c>
      <c r="L29" s="90"/>
      <c r="M29" s="90"/>
      <c r="N29" s="90"/>
      <c r="O29" s="90"/>
      <c r="P29" s="90"/>
    </row>
    <row r="30" spans="1:16" x14ac:dyDescent="0.2">
      <c r="A30" s="149" t="s">
        <v>448</v>
      </c>
      <c r="B30" s="149">
        <v>442</v>
      </c>
      <c r="C30" s="150" t="s">
        <v>432</v>
      </c>
      <c r="D30" s="196" t="s">
        <v>449</v>
      </c>
      <c r="E30" s="197"/>
      <c r="F30" s="149"/>
      <c r="G30" s="198"/>
      <c r="H30" s="199"/>
      <c r="I30" s="155"/>
      <c r="J30" s="155"/>
      <c r="K30" s="155"/>
      <c r="L30" s="156"/>
      <c r="M30" s="156"/>
      <c r="N30" s="149"/>
      <c r="O30" s="149"/>
      <c r="P30" s="149"/>
    </row>
    <row r="31" spans="1:16" x14ac:dyDescent="0.2">
      <c r="A31" s="90" t="s">
        <v>450</v>
      </c>
      <c r="B31" s="90" t="s">
        <v>451</v>
      </c>
      <c r="C31" s="121" t="s">
        <v>432</v>
      </c>
      <c r="D31" s="192" t="s">
        <v>452</v>
      </c>
      <c r="E31" s="193"/>
      <c r="F31" s="90" t="s">
        <v>276</v>
      </c>
      <c r="G31" s="194" t="s">
        <v>453</v>
      </c>
      <c r="H31" s="195"/>
      <c r="I31" s="99"/>
      <c r="J31" s="99"/>
      <c r="K31" s="99"/>
      <c r="L31" s="97">
        <f>ROUND(720/5280,2)</f>
        <v>0.14000000000000001</v>
      </c>
      <c r="M31" s="97"/>
      <c r="N31" s="90"/>
      <c r="O31" s="90"/>
      <c r="P31" s="90"/>
    </row>
    <row r="32" spans="1:16" x14ac:dyDescent="0.2">
      <c r="A32" s="149" t="s">
        <v>454</v>
      </c>
      <c r="B32" s="149" t="s">
        <v>451</v>
      </c>
      <c r="C32" s="150" t="s">
        <v>432</v>
      </c>
      <c r="D32" s="196" t="s">
        <v>452</v>
      </c>
      <c r="E32" s="197"/>
      <c r="F32" s="149" t="s">
        <v>276</v>
      </c>
      <c r="G32" s="198" t="s">
        <v>453</v>
      </c>
      <c r="H32" s="199"/>
      <c r="I32" s="155"/>
      <c r="J32" s="155"/>
      <c r="K32" s="155"/>
      <c r="L32" s="156"/>
      <c r="M32" s="156"/>
      <c r="N32" s="149"/>
      <c r="O32" s="149"/>
      <c r="P32" s="149"/>
    </row>
    <row r="33" spans="1:16" x14ac:dyDescent="0.2">
      <c r="A33" s="90" t="s">
        <v>20</v>
      </c>
      <c r="B33" s="90" t="s">
        <v>451</v>
      </c>
      <c r="C33" s="121" t="s">
        <v>432</v>
      </c>
      <c r="D33" s="192" t="s">
        <v>455</v>
      </c>
      <c r="E33" s="193"/>
      <c r="F33" s="90" t="s">
        <v>276</v>
      </c>
      <c r="G33" s="194" t="s">
        <v>453</v>
      </c>
      <c r="H33" s="195"/>
      <c r="I33" s="99"/>
      <c r="J33" s="99"/>
      <c r="K33" s="99"/>
      <c r="L33" s="97"/>
      <c r="M33" s="97"/>
      <c r="N33" s="90"/>
      <c r="O33" s="90">
        <v>157</v>
      </c>
      <c r="P33" s="90"/>
    </row>
    <row r="34" spans="1:16" x14ac:dyDescent="0.2">
      <c r="A34" s="149" t="s">
        <v>456</v>
      </c>
      <c r="B34" s="149">
        <v>442</v>
      </c>
      <c r="C34" s="150" t="s">
        <v>432</v>
      </c>
      <c r="D34" s="196" t="s">
        <v>457</v>
      </c>
      <c r="E34" s="197"/>
      <c r="F34" s="149"/>
      <c r="G34" s="198"/>
      <c r="H34" s="199"/>
      <c r="I34" s="155"/>
      <c r="J34" s="155"/>
      <c r="K34" s="155"/>
      <c r="L34" s="156"/>
      <c r="M34" s="156"/>
      <c r="N34" s="149"/>
      <c r="O34" s="149"/>
      <c r="P34" s="149"/>
    </row>
    <row r="35" spans="1:16" x14ac:dyDescent="0.2">
      <c r="A35" s="90"/>
      <c r="B35" s="90"/>
      <c r="C35" s="121"/>
      <c r="D35" s="192"/>
      <c r="E35" s="193"/>
      <c r="F35" s="90"/>
      <c r="G35" s="194"/>
      <c r="H35" s="195"/>
      <c r="I35" s="99"/>
      <c r="J35" s="99"/>
      <c r="K35" s="99"/>
      <c r="L35" s="97"/>
      <c r="M35" s="97"/>
      <c r="N35" s="90"/>
      <c r="O35" s="90"/>
      <c r="P35" s="90"/>
    </row>
    <row r="36" spans="1:16" x14ac:dyDescent="0.2">
      <c r="A36" s="90" t="s">
        <v>458</v>
      </c>
      <c r="B36" s="90">
        <v>443</v>
      </c>
      <c r="C36" s="121" t="s">
        <v>432</v>
      </c>
      <c r="D36" s="192" t="s">
        <v>459</v>
      </c>
      <c r="E36" s="193"/>
      <c r="F36" s="90"/>
      <c r="G36" s="194"/>
      <c r="H36" s="195"/>
      <c r="I36" s="99"/>
      <c r="J36" s="99"/>
      <c r="K36" s="99"/>
      <c r="L36" s="97"/>
      <c r="M36" s="97"/>
      <c r="N36" s="90"/>
      <c r="O36" s="90"/>
      <c r="P36" s="90"/>
    </row>
    <row r="37" spans="1:16" x14ac:dyDescent="0.2">
      <c r="A37" s="149" t="s">
        <v>460</v>
      </c>
      <c r="B37" s="149">
        <v>443</v>
      </c>
      <c r="C37" s="150" t="s">
        <v>461</v>
      </c>
      <c r="D37" s="196" t="s">
        <v>462</v>
      </c>
      <c r="E37" s="197"/>
      <c r="F37" s="149"/>
      <c r="G37" s="198"/>
      <c r="H37" s="199"/>
      <c r="I37" s="155"/>
      <c r="J37" s="155"/>
      <c r="K37" s="155"/>
      <c r="L37" s="156"/>
      <c r="M37" s="156"/>
      <c r="N37" s="149"/>
      <c r="O37" s="149"/>
      <c r="P37" s="149"/>
    </row>
    <row r="38" spans="1:16" x14ac:dyDescent="0.2">
      <c r="A38" s="149" t="s">
        <v>463</v>
      </c>
      <c r="B38" s="149">
        <v>443</v>
      </c>
      <c r="C38" s="150" t="s">
        <v>461</v>
      </c>
      <c r="D38" s="196" t="s">
        <v>462</v>
      </c>
      <c r="E38" s="197"/>
      <c r="F38" s="149"/>
      <c r="G38" s="198"/>
      <c r="H38" s="199"/>
      <c r="I38" s="155"/>
      <c r="J38" s="155"/>
      <c r="K38" s="155"/>
      <c r="L38" s="156"/>
      <c r="M38" s="156">
        <f>ROUND(60/5280,2)</f>
        <v>0.01</v>
      </c>
      <c r="N38" s="149"/>
      <c r="O38" s="149"/>
      <c r="P38" s="149"/>
    </row>
    <row r="39" spans="1:16" x14ac:dyDescent="0.2">
      <c r="A39" s="149" t="s">
        <v>464</v>
      </c>
      <c r="B39" s="149">
        <v>443</v>
      </c>
      <c r="C39" s="150" t="s">
        <v>461</v>
      </c>
      <c r="D39" s="196" t="s">
        <v>465</v>
      </c>
      <c r="E39" s="197"/>
      <c r="F39" s="149"/>
      <c r="G39" s="198"/>
      <c r="H39" s="199"/>
      <c r="I39" s="155"/>
      <c r="J39" s="155"/>
      <c r="K39" s="155"/>
      <c r="L39" s="156"/>
      <c r="M39" s="156"/>
      <c r="N39" s="149"/>
      <c r="O39" s="149"/>
      <c r="P39" s="149"/>
    </row>
    <row r="40" spans="1:16" x14ac:dyDescent="0.2">
      <c r="A40" s="149" t="s">
        <v>466</v>
      </c>
      <c r="B40" s="149">
        <v>443</v>
      </c>
      <c r="C40" s="150" t="s">
        <v>461</v>
      </c>
      <c r="D40" s="196" t="s">
        <v>465</v>
      </c>
      <c r="E40" s="197"/>
      <c r="F40" s="149"/>
      <c r="G40" s="198"/>
      <c r="H40" s="199"/>
      <c r="I40" s="155"/>
      <c r="J40" s="155"/>
      <c r="K40" s="155"/>
      <c r="L40" s="156"/>
      <c r="M40" s="156">
        <f>ROUND(46/5280,2)</f>
        <v>0.01</v>
      </c>
      <c r="N40" s="149"/>
      <c r="O40" s="149"/>
      <c r="P40" s="149"/>
    </row>
    <row r="41" spans="1:16" x14ac:dyDescent="0.2">
      <c r="A41" s="90" t="s">
        <v>10</v>
      </c>
      <c r="B41" s="90" t="s">
        <v>467</v>
      </c>
      <c r="C41" s="121" t="s">
        <v>432</v>
      </c>
      <c r="D41" s="192" t="s">
        <v>468</v>
      </c>
      <c r="E41" s="193"/>
      <c r="F41" s="90" t="s">
        <v>276</v>
      </c>
      <c r="G41" s="194" t="s">
        <v>436</v>
      </c>
      <c r="H41" s="195"/>
      <c r="I41" s="99"/>
      <c r="J41" s="99"/>
      <c r="K41" s="122">
        <f>ROUND(35041/5280,2)</f>
        <v>6.64</v>
      </c>
      <c r="L41" s="97"/>
      <c r="M41" s="97"/>
      <c r="N41" s="90"/>
      <c r="O41" s="90"/>
      <c r="P41" s="90"/>
    </row>
    <row r="42" spans="1:16" x14ac:dyDescent="0.2">
      <c r="A42" s="90" t="s">
        <v>22</v>
      </c>
      <c r="B42" s="90">
        <v>443</v>
      </c>
      <c r="C42" s="121" t="s">
        <v>432</v>
      </c>
      <c r="D42" s="192" t="s">
        <v>468</v>
      </c>
      <c r="E42" s="193"/>
      <c r="F42" s="90" t="s">
        <v>276</v>
      </c>
      <c r="G42" s="194" t="s">
        <v>469</v>
      </c>
      <c r="H42" s="195"/>
      <c r="I42" s="99"/>
      <c r="J42" s="99"/>
      <c r="K42" s="99"/>
      <c r="L42" s="97"/>
      <c r="M42" s="97"/>
      <c r="N42" s="90"/>
      <c r="O42" s="90">
        <v>396</v>
      </c>
      <c r="P42" s="90"/>
    </row>
    <row r="43" spans="1:16" x14ac:dyDescent="0.2">
      <c r="A43" s="149" t="s">
        <v>470</v>
      </c>
      <c r="B43" s="149">
        <v>443</v>
      </c>
      <c r="C43" s="150" t="s">
        <v>432</v>
      </c>
      <c r="D43" s="196" t="s">
        <v>471</v>
      </c>
      <c r="E43" s="197"/>
      <c r="F43" s="149"/>
      <c r="G43" s="198"/>
      <c r="H43" s="199"/>
      <c r="I43" s="155"/>
      <c r="J43" s="155"/>
      <c r="K43" s="155"/>
      <c r="L43" s="156"/>
      <c r="M43" s="156"/>
      <c r="N43" s="149"/>
      <c r="O43" s="149"/>
      <c r="P43" s="149"/>
    </row>
    <row r="44" spans="1:16" x14ac:dyDescent="0.2">
      <c r="A44" s="149" t="s">
        <v>472</v>
      </c>
      <c r="B44" s="149">
        <v>443</v>
      </c>
      <c r="C44" s="150" t="s">
        <v>432</v>
      </c>
      <c r="D44" s="196" t="s">
        <v>473</v>
      </c>
      <c r="E44" s="197"/>
      <c r="F44" s="149"/>
      <c r="G44" s="198"/>
      <c r="H44" s="199"/>
      <c r="I44" s="155"/>
      <c r="J44" s="155"/>
      <c r="K44" s="155"/>
      <c r="L44" s="156"/>
      <c r="M44" s="156"/>
      <c r="N44" s="149"/>
      <c r="O44" s="149"/>
      <c r="P44" s="149"/>
    </row>
    <row r="45" spans="1:16" x14ac:dyDescent="0.2">
      <c r="A45" s="149" t="s">
        <v>474</v>
      </c>
      <c r="B45" s="149">
        <v>443</v>
      </c>
      <c r="C45" s="150" t="s">
        <v>432</v>
      </c>
      <c r="D45" s="196" t="s">
        <v>475</v>
      </c>
      <c r="E45" s="197"/>
      <c r="F45" s="149"/>
      <c r="G45" s="198"/>
      <c r="H45" s="199"/>
      <c r="I45" s="155"/>
      <c r="J45" s="155"/>
      <c r="K45" s="155"/>
      <c r="L45" s="156"/>
      <c r="M45" s="156"/>
      <c r="N45" s="149"/>
      <c r="O45" s="149"/>
      <c r="P45" s="149"/>
    </row>
    <row r="46" spans="1:16" x14ac:dyDescent="0.2">
      <c r="A46" s="149" t="s">
        <v>476</v>
      </c>
      <c r="B46" s="149">
        <v>443</v>
      </c>
      <c r="C46" s="150" t="s">
        <v>432</v>
      </c>
      <c r="D46" s="196" t="s">
        <v>477</v>
      </c>
      <c r="E46" s="197"/>
      <c r="F46" s="149"/>
      <c r="G46" s="198"/>
      <c r="H46" s="199"/>
      <c r="I46" s="155"/>
      <c r="J46" s="155"/>
      <c r="K46" s="155"/>
      <c r="L46" s="156"/>
      <c r="M46" s="156"/>
      <c r="N46" s="149"/>
      <c r="O46" s="149"/>
      <c r="P46" s="149"/>
    </row>
    <row r="47" spans="1:16" x14ac:dyDescent="0.2">
      <c r="A47" s="149" t="s">
        <v>478</v>
      </c>
      <c r="B47" s="149">
        <v>443</v>
      </c>
      <c r="C47" s="150" t="s">
        <v>432</v>
      </c>
      <c r="D47" s="196" t="s">
        <v>479</v>
      </c>
      <c r="E47" s="197"/>
      <c r="F47" s="149"/>
      <c r="G47" s="198"/>
      <c r="H47" s="199"/>
      <c r="I47" s="155"/>
      <c r="J47" s="155"/>
      <c r="K47" s="155"/>
      <c r="L47" s="156"/>
      <c r="M47" s="156"/>
      <c r="N47" s="149"/>
      <c r="O47" s="149"/>
      <c r="P47" s="149"/>
    </row>
    <row r="48" spans="1:16" x14ac:dyDescent="0.2">
      <c r="A48" s="90" t="s">
        <v>480</v>
      </c>
      <c r="B48" s="90" t="s">
        <v>481</v>
      </c>
      <c r="C48" s="121" t="s">
        <v>432</v>
      </c>
      <c r="D48" s="192" t="s">
        <v>469</v>
      </c>
      <c r="E48" s="193"/>
      <c r="F48" s="90" t="s">
        <v>276</v>
      </c>
      <c r="G48" s="194" t="s">
        <v>482</v>
      </c>
      <c r="H48" s="195"/>
      <c r="I48" s="99"/>
      <c r="J48" s="99"/>
      <c r="K48" s="99"/>
      <c r="L48" s="97">
        <f>ROUND(711/5280,2)</f>
        <v>0.13</v>
      </c>
      <c r="M48" s="97"/>
      <c r="N48" s="90"/>
      <c r="O48" s="90"/>
      <c r="P48" s="90"/>
    </row>
    <row r="49" spans="1:16" x14ac:dyDescent="0.2">
      <c r="A49" s="149" t="s">
        <v>483</v>
      </c>
      <c r="B49" s="149" t="s">
        <v>481</v>
      </c>
      <c r="C49" s="150" t="s">
        <v>432</v>
      </c>
      <c r="D49" s="196" t="s">
        <v>469</v>
      </c>
      <c r="E49" s="197"/>
      <c r="F49" s="149" t="s">
        <v>276</v>
      </c>
      <c r="G49" s="198" t="s">
        <v>482</v>
      </c>
      <c r="H49" s="199"/>
      <c r="I49" s="155"/>
      <c r="J49" s="155"/>
      <c r="K49" s="155"/>
      <c r="L49" s="156"/>
      <c r="M49" s="156"/>
      <c r="N49" s="149"/>
      <c r="O49" s="149"/>
      <c r="P49" s="149"/>
    </row>
    <row r="50" spans="1:16" x14ac:dyDescent="0.2">
      <c r="A50" s="90"/>
      <c r="B50" s="90"/>
      <c r="C50" s="121"/>
      <c r="D50" s="192"/>
      <c r="E50" s="193"/>
      <c r="F50" s="90"/>
      <c r="G50" s="194"/>
      <c r="H50" s="195"/>
      <c r="I50" s="99"/>
      <c r="J50" s="99"/>
      <c r="K50" s="99"/>
      <c r="L50" s="97"/>
      <c r="M50" s="97"/>
      <c r="N50" s="90"/>
      <c r="O50" s="90"/>
      <c r="P50" s="90"/>
    </row>
    <row r="51" spans="1:16" x14ac:dyDescent="0.2">
      <c r="A51" s="149" t="s">
        <v>484</v>
      </c>
      <c r="B51" s="149">
        <v>448</v>
      </c>
      <c r="C51" s="150" t="s">
        <v>485</v>
      </c>
      <c r="D51" s="196" t="s">
        <v>486</v>
      </c>
      <c r="E51" s="197"/>
      <c r="F51" s="149"/>
      <c r="G51" s="198"/>
      <c r="H51" s="199"/>
      <c r="I51" s="155"/>
      <c r="J51" s="155"/>
      <c r="K51" s="155"/>
      <c r="L51" s="156"/>
      <c r="M51" s="156"/>
      <c r="N51" s="149"/>
      <c r="O51" s="149"/>
      <c r="P51" s="149"/>
    </row>
    <row r="52" spans="1:16" x14ac:dyDescent="0.2">
      <c r="A52" s="149" t="s">
        <v>487</v>
      </c>
      <c r="B52" s="149">
        <v>448</v>
      </c>
      <c r="C52" s="150" t="s">
        <v>485</v>
      </c>
      <c r="D52" s="196" t="s">
        <v>486</v>
      </c>
      <c r="E52" s="197"/>
      <c r="F52" s="149"/>
      <c r="G52" s="198"/>
      <c r="H52" s="199"/>
      <c r="I52" s="155"/>
      <c r="J52" s="155"/>
      <c r="K52" s="155"/>
      <c r="L52" s="156"/>
      <c r="M52" s="156">
        <f>ROUND(50/5280,2)</f>
        <v>0.01</v>
      </c>
      <c r="N52" s="149"/>
      <c r="O52" s="149"/>
      <c r="P52" s="149"/>
    </row>
    <row r="53" spans="1:16" x14ac:dyDescent="0.2">
      <c r="A53" s="149" t="s">
        <v>488</v>
      </c>
      <c r="B53" s="149">
        <v>448</v>
      </c>
      <c r="C53" s="150" t="s">
        <v>485</v>
      </c>
      <c r="D53" s="196" t="s">
        <v>489</v>
      </c>
      <c r="E53" s="197"/>
      <c r="F53" s="149"/>
      <c r="G53" s="198"/>
      <c r="H53" s="199"/>
      <c r="I53" s="155"/>
      <c r="J53" s="155"/>
      <c r="K53" s="155"/>
      <c r="L53" s="156"/>
      <c r="M53" s="156"/>
      <c r="N53" s="149"/>
      <c r="O53" s="149"/>
      <c r="P53" s="149"/>
    </row>
    <row r="54" spans="1:16" x14ac:dyDescent="0.2">
      <c r="A54" s="149" t="s">
        <v>490</v>
      </c>
      <c r="B54" s="149">
        <v>448</v>
      </c>
      <c r="C54" s="150" t="s">
        <v>485</v>
      </c>
      <c r="D54" s="196" t="s">
        <v>489</v>
      </c>
      <c r="E54" s="197"/>
      <c r="F54" s="149"/>
      <c r="G54" s="198"/>
      <c r="H54" s="199"/>
      <c r="I54" s="155"/>
      <c r="J54" s="155"/>
      <c r="K54" s="155"/>
      <c r="L54" s="156"/>
      <c r="M54" s="156">
        <f>ROUND(56/5280,2)</f>
        <v>0.01</v>
      </c>
      <c r="N54" s="149"/>
      <c r="O54" s="149"/>
      <c r="P54" s="149"/>
    </row>
    <row r="55" spans="1:16" x14ac:dyDescent="0.2">
      <c r="A55" s="90"/>
      <c r="B55" s="90"/>
      <c r="C55" s="121"/>
      <c r="D55" s="192"/>
      <c r="E55" s="193"/>
      <c r="F55" s="90"/>
      <c r="G55" s="194"/>
      <c r="H55" s="195"/>
      <c r="I55" s="99"/>
      <c r="J55" s="99"/>
      <c r="K55" s="99"/>
      <c r="L55" s="97"/>
      <c r="M55" s="97"/>
      <c r="N55" s="90"/>
      <c r="O55" s="90"/>
      <c r="P55" s="90"/>
    </row>
    <row r="56" spans="1:16" x14ac:dyDescent="0.2">
      <c r="A56" s="149" t="s">
        <v>491</v>
      </c>
      <c r="B56" s="149">
        <v>450</v>
      </c>
      <c r="C56" s="150" t="s">
        <v>492</v>
      </c>
      <c r="D56" s="196" t="s">
        <v>493</v>
      </c>
      <c r="E56" s="197"/>
      <c r="F56" s="149"/>
      <c r="G56" s="198"/>
      <c r="H56" s="199"/>
      <c r="I56" s="155"/>
      <c r="J56" s="155"/>
      <c r="K56" s="155"/>
      <c r="L56" s="156"/>
      <c r="M56" s="156"/>
      <c r="N56" s="149"/>
      <c r="O56" s="149"/>
      <c r="P56" s="149"/>
    </row>
    <row r="57" spans="1:16" x14ac:dyDescent="0.2">
      <c r="A57" s="149" t="s">
        <v>494</v>
      </c>
      <c r="B57" s="149">
        <v>450</v>
      </c>
      <c r="C57" s="150" t="s">
        <v>492</v>
      </c>
      <c r="D57" s="196" t="s">
        <v>493</v>
      </c>
      <c r="E57" s="197"/>
      <c r="F57" s="149"/>
      <c r="G57" s="198"/>
      <c r="H57" s="199"/>
      <c r="I57" s="155"/>
      <c r="J57" s="155"/>
      <c r="K57" s="155"/>
      <c r="L57" s="156"/>
      <c r="M57" s="156">
        <f>ROUND(37/5280,2)</f>
        <v>0.01</v>
      </c>
      <c r="N57" s="149"/>
      <c r="O57" s="149"/>
      <c r="P57" s="149"/>
    </row>
    <row r="58" spans="1:16" x14ac:dyDescent="0.2">
      <c r="A58" s="90"/>
      <c r="B58" s="90"/>
      <c r="C58" s="121"/>
      <c r="D58" s="192"/>
      <c r="E58" s="193"/>
      <c r="F58" s="90"/>
      <c r="G58" s="194"/>
      <c r="H58" s="195"/>
      <c r="I58" s="99"/>
      <c r="J58" s="99"/>
      <c r="K58" s="99"/>
      <c r="L58" s="97"/>
      <c r="M58" s="97"/>
      <c r="N58" s="90"/>
      <c r="O58" s="90"/>
      <c r="P58" s="90"/>
    </row>
    <row r="59" spans="1:16" x14ac:dyDescent="0.2">
      <c r="A59" s="90" t="s">
        <v>495</v>
      </c>
      <c r="B59" s="90" t="s">
        <v>496</v>
      </c>
      <c r="C59" s="121" t="s">
        <v>432</v>
      </c>
      <c r="D59" s="192" t="s">
        <v>497</v>
      </c>
      <c r="E59" s="193"/>
      <c r="F59" s="90" t="s">
        <v>276</v>
      </c>
      <c r="G59" s="194" t="s">
        <v>498</v>
      </c>
      <c r="H59" s="195"/>
      <c r="I59" s="99"/>
      <c r="J59" s="99"/>
      <c r="K59" s="99"/>
      <c r="L59" s="97">
        <f>ROUND(380/5280,2)</f>
        <v>7.0000000000000007E-2</v>
      </c>
      <c r="M59" s="97"/>
      <c r="N59" s="90"/>
      <c r="O59" s="90"/>
      <c r="P59" s="90"/>
    </row>
    <row r="60" spans="1:16" x14ac:dyDescent="0.2">
      <c r="A60" s="90"/>
      <c r="B60" s="90"/>
      <c r="C60" s="121"/>
      <c r="D60" s="192"/>
      <c r="E60" s="193"/>
      <c r="F60" s="90"/>
      <c r="G60" s="194"/>
      <c r="H60" s="195"/>
      <c r="I60" s="99"/>
      <c r="J60" s="99"/>
      <c r="K60" s="99"/>
      <c r="L60" s="97"/>
      <c r="M60" s="97"/>
      <c r="N60" s="90"/>
      <c r="O60" s="90"/>
      <c r="P60" s="90"/>
    </row>
    <row r="61" spans="1:16" x14ac:dyDescent="0.2">
      <c r="A61" s="90"/>
      <c r="B61" s="90"/>
      <c r="C61" s="121"/>
      <c r="D61" s="192"/>
      <c r="E61" s="193"/>
      <c r="F61" s="90"/>
      <c r="G61" s="194"/>
      <c r="H61" s="195"/>
      <c r="I61" s="99"/>
      <c r="J61" s="99"/>
      <c r="K61" s="99"/>
      <c r="L61" s="97"/>
      <c r="M61" s="97"/>
      <c r="N61" s="90"/>
      <c r="O61" s="90"/>
      <c r="P61" s="90"/>
    </row>
    <row r="62" spans="1:16" x14ac:dyDescent="0.2">
      <c r="A62" s="149" t="s">
        <v>499</v>
      </c>
      <c r="B62" s="149" t="s">
        <v>496</v>
      </c>
      <c r="C62" s="150" t="s">
        <v>432</v>
      </c>
      <c r="D62" s="196" t="s">
        <v>497</v>
      </c>
      <c r="E62" s="197"/>
      <c r="F62" s="149" t="s">
        <v>276</v>
      </c>
      <c r="G62" s="198" t="s">
        <v>500</v>
      </c>
      <c r="H62" s="199"/>
      <c r="I62" s="155"/>
      <c r="J62" s="155"/>
      <c r="K62" s="155"/>
      <c r="L62" s="156"/>
      <c r="M62" s="156"/>
      <c r="N62" s="149"/>
      <c r="O62" s="149"/>
      <c r="P62" s="149"/>
    </row>
    <row r="63" spans="1:16" x14ac:dyDescent="0.2">
      <c r="A63" s="90" t="s">
        <v>288</v>
      </c>
      <c r="B63" s="90">
        <v>453</v>
      </c>
      <c r="C63" s="121" t="s">
        <v>432</v>
      </c>
      <c r="D63" s="192" t="s">
        <v>498</v>
      </c>
      <c r="E63" s="193"/>
      <c r="F63" s="90" t="s">
        <v>276</v>
      </c>
      <c r="G63" s="194" t="s">
        <v>501</v>
      </c>
      <c r="H63" s="195"/>
      <c r="I63" s="99"/>
      <c r="J63" s="99"/>
      <c r="K63" s="99"/>
      <c r="L63" s="97"/>
      <c r="M63" s="97"/>
      <c r="N63" s="90"/>
      <c r="O63" s="90">
        <v>287</v>
      </c>
      <c r="P63" s="90"/>
    </row>
    <row r="64" spans="1:16" x14ac:dyDescent="0.2">
      <c r="A64" s="149" t="s">
        <v>502</v>
      </c>
      <c r="B64" s="149">
        <v>453</v>
      </c>
      <c r="C64" s="150" t="s">
        <v>432</v>
      </c>
      <c r="D64" s="196" t="s">
        <v>503</v>
      </c>
      <c r="E64" s="197"/>
      <c r="F64" s="149"/>
      <c r="G64" s="198"/>
      <c r="H64" s="199"/>
      <c r="I64" s="155"/>
      <c r="J64" s="155"/>
      <c r="K64" s="155"/>
      <c r="L64" s="156"/>
      <c r="M64" s="156"/>
      <c r="N64" s="149"/>
      <c r="O64" s="149"/>
      <c r="P64" s="149"/>
    </row>
    <row r="65" spans="1:16" x14ac:dyDescent="0.2">
      <c r="A65" s="149" t="s">
        <v>504</v>
      </c>
      <c r="B65" s="149">
        <v>453</v>
      </c>
      <c r="C65" s="150" t="s">
        <v>432</v>
      </c>
      <c r="D65" s="196" t="s">
        <v>505</v>
      </c>
      <c r="E65" s="197"/>
      <c r="F65" s="149"/>
      <c r="G65" s="198"/>
      <c r="H65" s="199"/>
      <c r="I65" s="155"/>
      <c r="J65" s="155"/>
      <c r="K65" s="155"/>
      <c r="L65" s="156"/>
      <c r="M65" s="156"/>
      <c r="N65" s="149"/>
      <c r="O65" s="149"/>
      <c r="P65" s="149"/>
    </row>
    <row r="66" spans="1:16" x14ac:dyDescent="0.2">
      <c r="A66" s="149" t="s">
        <v>506</v>
      </c>
      <c r="B66" s="149">
        <v>453</v>
      </c>
      <c r="C66" s="150" t="s">
        <v>432</v>
      </c>
      <c r="D66" s="196" t="s">
        <v>507</v>
      </c>
      <c r="E66" s="197"/>
      <c r="F66" s="149"/>
      <c r="G66" s="198"/>
      <c r="H66" s="199"/>
      <c r="I66" s="155"/>
      <c r="J66" s="155"/>
      <c r="K66" s="155"/>
      <c r="L66" s="156"/>
      <c r="M66" s="156"/>
      <c r="N66" s="149"/>
      <c r="O66" s="149"/>
      <c r="P66" s="149"/>
    </row>
    <row r="67" spans="1:16" x14ac:dyDescent="0.2">
      <c r="A67" s="149" t="s">
        <v>508</v>
      </c>
      <c r="B67" s="149">
        <v>453</v>
      </c>
      <c r="C67" s="150" t="s">
        <v>432</v>
      </c>
      <c r="D67" s="196" t="s">
        <v>509</v>
      </c>
      <c r="E67" s="197"/>
      <c r="F67" s="149"/>
      <c r="G67" s="198"/>
      <c r="H67" s="199"/>
      <c r="I67" s="155"/>
      <c r="J67" s="155"/>
      <c r="K67" s="155"/>
      <c r="L67" s="156"/>
      <c r="M67" s="156"/>
      <c r="N67" s="149"/>
      <c r="O67" s="149"/>
      <c r="P67" s="149"/>
    </row>
    <row r="68" spans="1:16" x14ac:dyDescent="0.2">
      <c r="A68" s="149" t="s">
        <v>510</v>
      </c>
      <c r="B68" s="149">
        <v>453</v>
      </c>
      <c r="C68" s="150" t="s">
        <v>511</v>
      </c>
      <c r="D68" s="196" t="s">
        <v>512</v>
      </c>
      <c r="E68" s="197"/>
      <c r="F68" s="149"/>
      <c r="G68" s="198"/>
      <c r="H68" s="199"/>
      <c r="I68" s="155"/>
      <c r="J68" s="155"/>
      <c r="K68" s="155"/>
      <c r="L68" s="156"/>
      <c r="M68" s="156"/>
      <c r="N68" s="149"/>
      <c r="O68" s="149"/>
      <c r="P68" s="149"/>
    </row>
    <row r="69" spans="1:16" x14ac:dyDescent="0.2">
      <c r="A69" s="149" t="s">
        <v>513</v>
      </c>
      <c r="B69" s="149">
        <v>453</v>
      </c>
      <c r="C69" s="150" t="s">
        <v>511</v>
      </c>
      <c r="D69" s="196" t="s">
        <v>512</v>
      </c>
      <c r="E69" s="197"/>
      <c r="F69" s="149"/>
      <c r="G69" s="198"/>
      <c r="H69" s="199"/>
      <c r="I69" s="155"/>
      <c r="J69" s="155"/>
      <c r="K69" s="155"/>
      <c r="L69" s="156"/>
      <c r="M69" s="156">
        <f>65/5280</f>
        <v>1.231060606060606E-2</v>
      </c>
      <c r="N69" s="149"/>
      <c r="O69" s="149"/>
      <c r="P69" s="149"/>
    </row>
    <row r="70" spans="1:16" x14ac:dyDescent="0.2">
      <c r="A70" s="149" t="s">
        <v>514</v>
      </c>
      <c r="B70" s="149">
        <v>453</v>
      </c>
      <c r="C70" s="150" t="s">
        <v>511</v>
      </c>
      <c r="D70" s="196" t="s">
        <v>515</v>
      </c>
      <c r="E70" s="197"/>
      <c r="F70" s="149"/>
      <c r="G70" s="198"/>
      <c r="H70" s="199"/>
      <c r="I70" s="155"/>
      <c r="J70" s="155"/>
      <c r="K70" s="155"/>
      <c r="L70" s="156"/>
      <c r="M70" s="156"/>
      <c r="N70" s="149"/>
      <c r="O70" s="149"/>
      <c r="P70" s="149"/>
    </row>
    <row r="71" spans="1:16" x14ac:dyDescent="0.2">
      <c r="A71" s="149" t="s">
        <v>516</v>
      </c>
      <c r="B71" s="149">
        <v>453</v>
      </c>
      <c r="C71" s="150" t="s">
        <v>511</v>
      </c>
      <c r="D71" s="196" t="s">
        <v>515</v>
      </c>
      <c r="E71" s="197"/>
      <c r="F71" s="149"/>
      <c r="G71" s="198"/>
      <c r="H71" s="199"/>
      <c r="I71" s="155"/>
      <c r="J71" s="155"/>
      <c r="K71" s="155"/>
      <c r="L71" s="156"/>
      <c r="M71" s="156">
        <f>66/5280</f>
        <v>1.2500000000000001E-2</v>
      </c>
      <c r="N71" s="149"/>
      <c r="O71" s="149"/>
      <c r="P71" s="149"/>
    </row>
    <row r="72" spans="1:16" x14ac:dyDescent="0.2">
      <c r="A72" s="90" t="s">
        <v>289</v>
      </c>
      <c r="B72" s="90">
        <v>453</v>
      </c>
      <c r="C72" s="121" t="s">
        <v>445</v>
      </c>
      <c r="D72" s="192" t="s">
        <v>517</v>
      </c>
      <c r="E72" s="193"/>
      <c r="F72" s="90" t="s">
        <v>276</v>
      </c>
      <c r="G72" s="194" t="s">
        <v>518</v>
      </c>
      <c r="H72" s="195"/>
      <c r="I72" s="99"/>
      <c r="J72" s="99"/>
      <c r="K72" s="99"/>
      <c r="L72" s="97"/>
      <c r="M72" s="97"/>
      <c r="N72" s="90"/>
      <c r="O72" s="90">
        <v>345</v>
      </c>
      <c r="P72" s="90"/>
    </row>
    <row r="73" spans="1:16" x14ac:dyDescent="0.2">
      <c r="A73" s="90" t="s">
        <v>519</v>
      </c>
      <c r="B73" s="90">
        <v>453</v>
      </c>
      <c r="C73" s="121" t="s">
        <v>445</v>
      </c>
      <c r="D73" s="192" t="s">
        <v>517</v>
      </c>
      <c r="E73" s="193"/>
      <c r="F73" s="90" t="s">
        <v>276</v>
      </c>
      <c r="G73" s="194" t="s">
        <v>520</v>
      </c>
      <c r="H73" s="195"/>
      <c r="I73" s="99"/>
      <c r="J73" s="99"/>
      <c r="K73" s="99"/>
      <c r="L73" s="97">
        <f>1233/5280</f>
        <v>0.23352272727272727</v>
      </c>
      <c r="M73" s="97"/>
      <c r="N73" s="90"/>
      <c r="O73" s="90"/>
      <c r="P73" s="90"/>
    </row>
    <row r="74" spans="1:16" x14ac:dyDescent="0.2">
      <c r="A74" s="149" t="s">
        <v>521</v>
      </c>
      <c r="B74" s="149">
        <v>453</v>
      </c>
      <c r="C74" s="150" t="s">
        <v>445</v>
      </c>
      <c r="D74" s="196" t="s">
        <v>517</v>
      </c>
      <c r="E74" s="197"/>
      <c r="F74" s="149" t="s">
        <v>276</v>
      </c>
      <c r="G74" s="198" t="s">
        <v>520</v>
      </c>
      <c r="H74" s="199"/>
      <c r="I74" s="155"/>
      <c r="J74" s="155"/>
      <c r="K74" s="155"/>
      <c r="L74" s="156"/>
      <c r="M74" s="156"/>
      <c r="N74" s="149"/>
      <c r="O74" s="149"/>
      <c r="P74" s="149"/>
    </row>
    <row r="75" spans="1:16" x14ac:dyDescent="0.2">
      <c r="A75" s="149" t="s">
        <v>522</v>
      </c>
      <c r="B75" s="149">
        <v>453</v>
      </c>
      <c r="C75" s="150" t="s">
        <v>445</v>
      </c>
      <c r="D75" s="196" t="s">
        <v>523</v>
      </c>
      <c r="E75" s="197"/>
      <c r="F75" s="149"/>
      <c r="G75" s="198"/>
      <c r="H75" s="199"/>
      <c r="I75" s="155"/>
      <c r="J75" s="155"/>
      <c r="K75" s="155"/>
      <c r="L75" s="156"/>
      <c r="M75" s="156"/>
      <c r="N75" s="149"/>
      <c r="O75" s="149"/>
      <c r="P75" s="149"/>
    </row>
    <row r="76" spans="1:16" x14ac:dyDescent="0.2">
      <c r="A76" s="149" t="s">
        <v>524</v>
      </c>
      <c r="B76" s="149">
        <v>453</v>
      </c>
      <c r="C76" s="150" t="s">
        <v>445</v>
      </c>
      <c r="D76" s="196" t="s">
        <v>525</v>
      </c>
      <c r="E76" s="197"/>
      <c r="F76" s="149"/>
      <c r="G76" s="198"/>
      <c r="H76" s="199"/>
      <c r="I76" s="155"/>
      <c r="J76" s="155"/>
      <c r="K76" s="155"/>
      <c r="L76" s="156"/>
      <c r="M76" s="156"/>
      <c r="N76" s="149"/>
      <c r="O76" s="149"/>
      <c r="P76" s="149"/>
    </row>
    <row r="77" spans="1:16" x14ac:dyDescent="0.2">
      <c r="A77" s="149" t="s">
        <v>526</v>
      </c>
      <c r="B77" s="149">
        <v>453</v>
      </c>
      <c r="C77" s="150" t="s">
        <v>445</v>
      </c>
      <c r="D77" s="196" t="s">
        <v>527</v>
      </c>
      <c r="E77" s="197"/>
      <c r="F77" s="149"/>
      <c r="G77" s="198"/>
      <c r="H77" s="199"/>
      <c r="I77" s="155"/>
      <c r="J77" s="155"/>
      <c r="K77" s="155"/>
      <c r="L77" s="156"/>
      <c r="M77" s="156"/>
      <c r="N77" s="149"/>
      <c r="O77" s="149"/>
      <c r="P77" s="149"/>
    </row>
    <row r="78" spans="1:16" x14ac:dyDescent="0.2">
      <c r="A78" s="90"/>
      <c r="B78" s="90"/>
      <c r="C78" s="123"/>
      <c r="D78" s="192"/>
      <c r="E78" s="193"/>
      <c r="F78" s="90"/>
      <c r="G78" s="194"/>
      <c r="H78" s="195"/>
      <c r="I78" s="99"/>
      <c r="J78" s="99"/>
      <c r="K78" s="99"/>
      <c r="L78" s="97"/>
      <c r="M78" s="97"/>
      <c r="N78" s="90"/>
      <c r="O78" s="90"/>
      <c r="P78" s="90"/>
    </row>
    <row r="79" spans="1:16" x14ac:dyDescent="0.2">
      <c r="A79" s="149" t="s">
        <v>528</v>
      </c>
      <c r="B79" s="149">
        <v>454</v>
      </c>
      <c r="C79" s="150" t="s">
        <v>445</v>
      </c>
      <c r="D79" s="196" t="s">
        <v>529</v>
      </c>
      <c r="E79" s="197"/>
      <c r="F79" s="149"/>
      <c r="G79" s="198"/>
      <c r="H79" s="199"/>
      <c r="I79" s="155"/>
      <c r="J79" s="155"/>
      <c r="K79" s="155"/>
      <c r="L79" s="156"/>
      <c r="M79" s="156"/>
      <c r="N79" s="149"/>
      <c r="O79" s="149"/>
      <c r="P79" s="149"/>
    </row>
    <row r="80" spans="1:16" x14ac:dyDescent="0.2">
      <c r="A80" s="90"/>
      <c r="B80" s="90"/>
      <c r="C80" s="123"/>
      <c r="D80" s="192"/>
      <c r="E80" s="193"/>
      <c r="F80" s="90"/>
      <c r="G80" s="194"/>
      <c r="H80" s="195"/>
      <c r="I80" s="99"/>
      <c r="J80" s="99"/>
      <c r="K80" s="99"/>
      <c r="L80" s="97"/>
      <c r="M80" s="97"/>
      <c r="N80" s="90"/>
      <c r="O80" s="90"/>
      <c r="P80" s="90"/>
    </row>
    <row r="81" spans="1:16" x14ac:dyDescent="0.2">
      <c r="A81" s="90" t="s">
        <v>530</v>
      </c>
      <c r="B81" s="90">
        <v>458</v>
      </c>
      <c r="C81" s="123" t="s">
        <v>445</v>
      </c>
      <c r="D81" s="192" t="s">
        <v>531</v>
      </c>
      <c r="E81" s="193"/>
      <c r="F81" s="90" t="s">
        <v>276</v>
      </c>
      <c r="G81" s="194" t="s">
        <v>532</v>
      </c>
      <c r="H81" s="195"/>
      <c r="I81" s="99"/>
      <c r="J81" s="99"/>
      <c r="K81" s="99"/>
      <c r="L81" s="97">
        <f>381/5280</f>
        <v>7.2159090909090909E-2</v>
      </c>
      <c r="M81" s="97"/>
      <c r="N81" s="90"/>
      <c r="O81" s="90"/>
      <c r="P81" s="90"/>
    </row>
    <row r="82" spans="1:16" x14ac:dyDescent="0.2">
      <c r="A82" s="149" t="s">
        <v>533</v>
      </c>
      <c r="B82" s="149">
        <v>458</v>
      </c>
      <c r="C82" s="157" t="s">
        <v>445</v>
      </c>
      <c r="D82" s="196" t="s">
        <v>531</v>
      </c>
      <c r="E82" s="197"/>
      <c r="F82" s="149" t="s">
        <v>276</v>
      </c>
      <c r="G82" s="198" t="s">
        <v>532</v>
      </c>
      <c r="H82" s="199"/>
      <c r="I82" s="155"/>
      <c r="J82" s="155"/>
      <c r="K82" s="155"/>
      <c r="L82" s="156"/>
      <c r="M82" s="156"/>
      <c r="N82" s="149"/>
      <c r="O82" s="149"/>
      <c r="P82" s="149"/>
    </row>
    <row r="83" spans="1:16" x14ac:dyDescent="0.2">
      <c r="A83" s="90" t="s">
        <v>71</v>
      </c>
      <c r="B83" s="90">
        <v>458</v>
      </c>
      <c r="C83" s="123" t="s">
        <v>445</v>
      </c>
      <c r="D83" s="192" t="s">
        <v>532</v>
      </c>
      <c r="E83" s="193"/>
      <c r="F83" s="90" t="s">
        <v>276</v>
      </c>
      <c r="G83" s="194" t="s">
        <v>534</v>
      </c>
      <c r="H83" s="195"/>
      <c r="I83" s="99"/>
      <c r="J83" s="99"/>
      <c r="K83" s="99"/>
      <c r="L83" s="97"/>
      <c r="M83" s="97"/>
      <c r="N83" s="90"/>
      <c r="O83" s="90">
        <v>278</v>
      </c>
      <c r="P83" s="90"/>
    </row>
    <row r="84" spans="1:16" x14ac:dyDescent="0.2">
      <c r="A84" s="149" t="s">
        <v>535</v>
      </c>
      <c r="B84" s="149">
        <v>458</v>
      </c>
      <c r="C84" s="157" t="s">
        <v>445</v>
      </c>
      <c r="D84" s="196" t="s">
        <v>532</v>
      </c>
      <c r="E84" s="197"/>
      <c r="F84" s="149"/>
      <c r="G84" s="198"/>
      <c r="H84" s="199"/>
      <c r="I84" s="155"/>
      <c r="J84" s="155"/>
      <c r="K84" s="155"/>
      <c r="L84" s="156"/>
      <c r="M84" s="156"/>
      <c r="N84" s="149"/>
      <c r="O84" s="149"/>
      <c r="P84" s="149"/>
    </row>
    <row r="85" spans="1:16" x14ac:dyDescent="0.2">
      <c r="A85" s="149" t="s">
        <v>536</v>
      </c>
      <c r="B85" s="149">
        <v>458</v>
      </c>
      <c r="C85" s="157" t="s">
        <v>445</v>
      </c>
      <c r="D85" s="196" t="s">
        <v>537</v>
      </c>
      <c r="E85" s="197"/>
      <c r="F85" s="149"/>
      <c r="G85" s="198"/>
      <c r="H85" s="199"/>
      <c r="I85" s="155"/>
      <c r="J85" s="155"/>
      <c r="K85" s="155"/>
      <c r="L85" s="156"/>
      <c r="M85" s="156"/>
      <c r="N85" s="149"/>
      <c r="O85" s="149"/>
      <c r="P85" s="149"/>
    </row>
    <row r="86" spans="1:16" x14ac:dyDescent="0.2">
      <c r="A86" s="149" t="s">
        <v>538</v>
      </c>
      <c r="B86" s="149">
        <v>458</v>
      </c>
      <c r="C86" s="157" t="s">
        <v>445</v>
      </c>
      <c r="D86" s="196" t="s">
        <v>539</v>
      </c>
      <c r="E86" s="197"/>
      <c r="F86" s="149"/>
      <c r="G86" s="198"/>
      <c r="H86" s="199"/>
      <c r="I86" s="155"/>
      <c r="J86" s="155"/>
      <c r="K86" s="155"/>
      <c r="L86" s="156"/>
      <c r="M86" s="156"/>
      <c r="N86" s="149"/>
      <c r="O86" s="149"/>
      <c r="P86" s="149"/>
    </row>
    <row r="87" spans="1:16" x14ac:dyDescent="0.2">
      <c r="A87" s="149" t="s">
        <v>540</v>
      </c>
      <c r="B87" s="149">
        <v>458</v>
      </c>
      <c r="C87" s="157" t="s">
        <v>445</v>
      </c>
      <c r="D87" s="196" t="s">
        <v>541</v>
      </c>
      <c r="E87" s="197"/>
      <c r="F87" s="149"/>
      <c r="G87" s="198"/>
      <c r="H87" s="199"/>
      <c r="I87" s="155"/>
      <c r="J87" s="155"/>
      <c r="K87" s="155"/>
      <c r="L87" s="156"/>
      <c r="M87" s="156"/>
      <c r="N87" s="149"/>
      <c r="O87" s="149"/>
      <c r="P87" s="149"/>
    </row>
    <row r="88" spans="1:16" x14ac:dyDescent="0.2">
      <c r="A88" s="90"/>
      <c r="B88" s="90"/>
      <c r="C88" s="123"/>
      <c r="D88" s="192"/>
      <c r="E88" s="193"/>
      <c r="F88" s="90"/>
      <c r="G88" s="194"/>
      <c r="H88" s="195"/>
      <c r="I88" s="99"/>
      <c r="J88" s="99"/>
      <c r="K88" s="99"/>
      <c r="L88" s="122"/>
      <c r="M88" s="97"/>
      <c r="N88" s="90"/>
      <c r="O88" s="90"/>
      <c r="P88" s="90"/>
    </row>
    <row r="89" spans="1:16" x14ac:dyDescent="0.2">
      <c r="A89" s="149" t="s">
        <v>542</v>
      </c>
      <c r="B89" s="149">
        <v>459</v>
      </c>
      <c r="C89" s="157" t="s">
        <v>543</v>
      </c>
      <c r="D89" s="196" t="s">
        <v>544</v>
      </c>
      <c r="E89" s="197"/>
      <c r="F89" s="149"/>
      <c r="G89" s="198"/>
      <c r="H89" s="199"/>
      <c r="I89" s="155"/>
      <c r="J89" s="155"/>
      <c r="K89" s="155"/>
      <c r="L89" s="156"/>
      <c r="M89" s="156"/>
      <c r="N89" s="149"/>
      <c r="O89" s="149"/>
      <c r="P89" s="149"/>
    </row>
    <row r="90" spans="1:16" x14ac:dyDescent="0.2">
      <c r="A90" s="149" t="s">
        <v>545</v>
      </c>
      <c r="B90" s="149">
        <v>459</v>
      </c>
      <c r="C90" s="157" t="s">
        <v>543</v>
      </c>
      <c r="D90" s="196" t="s">
        <v>544</v>
      </c>
      <c r="E90" s="197"/>
      <c r="F90" s="149"/>
      <c r="G90" s="198"/>
      <c r="H90" s="199"/>
      <c r="I90" s="155"/>
      <c r="J90" s="155"/>
      <c r="K90" s="155"/>
      <c r="L90" s="156"/>
      <c r="M90" s="156">
        <f>54/5280</f>
        <v>1.0227272727272727E-2</v>
      </c>
      <c r="N90" s="149"/>
      <c r="O90" s="149"/>
      <c r="P90" s="149"/>
    </row>
    <row r="91" spans="1:16" x14ac:dyDescent="0.2">
      <c r="A91" s="149" t="s">
        <v>546</v>
      </c>
      <c r="B91" s="149">
        <v>459</v>
      </c>
      <c r="C91" s="157" t="s">
        <v>543</v>
      </c>
      <c r="D91" s="196" t="s">
        <v>544</v>
      </c>
      <c r="E91" s="197"/>
      <c r="F91" s="149"/>
      <c r="G91" s="198"/>
      <c r="H91" s="199"/>
      <c r="I91" s="155"/>
      <c r="J91" s="155"/>
      <c r="K91" s="155"/>
      <c r="L91" s="156"/>
      <c r="M91" s="156"/>
      <c r="N91" s="149"/>
      <c r="O91" s="149"/>
      <c r="P91" s="149"/>
    </row>
    <row r="92" spans="1:16" x14ac:dyDescent="0.2">
      <c r="A92" s="149" t="s">
        <v>547</v>
      </c>
      <c r="B92" s="149">
        <v>459</v>
      </c>
      <c r="C92" s="157" t="s">
        <v>543</v>
      </c>
      <c r="D92" s="196" t="s">
        <v>544</v>
      </c>
      <c r="E92" s="197"/>
      <c r="F92" s="149"/>
      <c r="G92" s="198"/>
      <c r="H92" s="199"/>
      <c r="I92" s="155"/>
      <c r="J92" s="155"/>
      <c r="K92" s="155"/>
      <c r="L92" s="158"/>
      <c r="M92" s="156">
        <f>63/5280</f>
        <v>1.1931818181818182E-2</v>
      </c>
      <c r="N92" s="149"/>
      <c r="O92" s="149"/>
      <c r="P92" s="149"/>
    </row>
    <row r="93" spans="1:16" x14ac:dyDescent="0.2">
      <c r="A93" s="90" t="s">
        <v>25</v>
      </c>
      <c r="B93" s="90">
        <v>459</v>
      </c>
      <c r="C93" s="123" t="s">
        <v>445</v>
      </c>
      <c r="D93" s="192" t="s">
        <v>548</v>
      </c>
      <c r="E93" s="193"/>
      <c r="F93" s="90" t="s">
        <v>276</v>
      </c>
      <c r="G93" s="194" t="s">
        <v>549</v>
      </c>
      <c r="H93" s="195"/>
      <c r="I93" s="99"/>
      <c r="J93" s="99"/>
      <c r="K93" s="99"/>
      <c r="L93" s="97"/>
      <c r="M93" s="97"/>
      <c r="N93" s="90"/>
      <c r="O93" s="90">
        <v>156</v>
      </c>
      <c r="P93" s="90"/>
    </row>
    <row r="94" spans="1:16" x14ac:dyDescent="0.2">
      <c r="A94" s="90" t="s">
        <v>550</v>
      </c>
      <c r="B94" s="90">
        <v>459</v>
      </c>
      <c r="C94" s="123" t="s">
        <v>445</v>
      </c>
      <c r="D94" s="192" t="s">
        <v>548</v>
      </c>
      <c r="E94" s="193"/>
      <c r="F94" s="90" t="s">
        <v>276</v>
      </c>
      <c r="G94" s="194" t="s">
        <v>551</v>
      </c>
      <c r="H94" s="195"/>
      <c r="I94" s="99"/>
      <c r="J94" s="99"/>
      <c r="K94" s="99"/>
      <c r="L94" s="97">
        <f>844/5280</f>
        <v>0.15984848484848485</v>
      </c>
      <c r="M94" s="97"/>
      <c r="N94" s="90"/>
      <c r="O94" s="90"/>
      <c r="P94" s="90"/>
    </row>
    <row r="95" spans="1:16" x14ac:dyDescent="0.2">
      <c r="A95" s="149" t="s">
        <v>552</v>
      </c>
      <c r="B95" s="149">
        <v>459</v>
      </c>
      <c r="C95" s="157" t="s">
        <v>445</v>
      </c>
      <c r="D95" s="196" t="s">
        <v>548</v>
      </c>
      <c r="E95" s="197"/>
      <c r="F95" s="149" t="s">
        <v>276</v>
      </c>
      <c r="G95" s="198" t="s">
        <v>551</v>
      </c>
      <c r="H95" s="199"/>
      <c r="I95" s="155"/>
      <c r="J95" s="155"/>
      <c r="K95" s="155"/>
      <c r="L95" s="156"/>
      <c r="M95" s="156"/>
      <c r="N95" s="149"/>
      <c r="O95" s="149"/>
      <c r="P95" s="149"/>
    </row>
    <row r="96" spans="1:16" x14ac:dyDescent="0.2">
      <c r="A96" s="149" t="s">
        <v>553</v>
      </c>
      <c r="B96" s="149">
        <v>459</v>
      </c>
      <c r="C96" s="157" t="s">
        <v>445</v>
      </c>
      <c r="D96" s="196" t="s">
        <v>554</v>
      </c>
      <c r="E96" s="197"/>
      <c r="F96" s="149"/>
      <c r="G96" s="198"/>
      <c r="H96" s="199"/>
      <c r="I96" s="155"/>
      <c r="J96" s="155"/>
      <c r="K96" s="155"/>
      <c r="L96" s="156"/>
      <c r="M96" s="156"/>
      <c r="N96" s="149"/>
      <c r="O96" s="149"/>
      <c r="P96" s="149"/>
    </row>
    <row r="97" spans="1:16" x14ac:dyDescent="0.2">
      <c r="A97" s="149" t="s">
        <v>555</v>
      </c>
      <c r="B97" s="149">
        <v>459</v>
      </c>
      <c r="C97" s="157" t="s">
        <v>445</v>
      </c>
      <c r="D97" s="196" t="s">
        <v>556</v>
      </c>
      <c r="E97" s="197"/>
      <c r="F97" s="149"/>
      <c r="G97" s="198"/>
      <c r="H97" s="199"/>
      <c r="I97" s="155"/>
      <c r="J97" s="155"/>
      <c r="K97" s="155"/>
      <c r="L97" s="156"/>
      <c r="M97" s="156"/>
      <c r="N97" s="149"/>
      <c r="O97" s="149"/>
      <c r="P97" s="149"/>
    </row>
    <row r="98" spans="1:16" x14ac:dyDescent="0.2">
      <c r="A98" s="90"/>
      <c r="B98" s="90"/>
      <c r="C98" s="123"/>
      <c r="D98" s="192"/>
      <c r="E98" s="193"/>
      <c r="F98" s="90"/>
      <c r="G98" s="194"/>
      <c r="H98" s="195"/>
      <c r="I98" s="99"/>
      <c r="J98" s="99"/>
      <c r="K98" s="99"/>
      <c r="L98" s="97"/>
      <c r="M98" s="97"/>
      <c r="N98" s="90"/>
      <c r="O98" s="90"/>
      <c r="P98" s="90"/>
    </row>
    <row r="99" spans="1:16" x14ac:dyDescent="0.2">
      <c r="A99" s="90" t="s">
        <v>557</v>
      </c>
      <c r="B99" s="90" t="s">
        <v>558</v>
      </c>
      <c r="C99" s="123" t="s">
        <v>445</v>
      </c>
      <c r="D99" s="192" t="s">
        <v>559</v>
      </c>
      <c r="E99" s="193"/>
      <c r="F99" s="90" t="s">
        <v>276</v>
      </c>
      <c r="G99" s="194" t="s">
        <v>560</v>
      </c>
      <c r="H99" s="195"/>
      <c r="I99" s="99"/>
      <c r="J99" s="99"/>
      <c r="K99" s="99"/>
      <c r="L99" s="97">
        <f>745/5280</f>
        <v>0.14109848484848486</v>
      </c>
      <c r="M99" s="97"/>
      <c r="N99" s="90"/>
      <c r="O99" s="90"/>
      <c r="P99" s="90"/>
    </row>
    <row r="100" spans="1:16" x14ac:dyDescent="0.2">
      <c r="A100" s="149" t="s">
        <v>561</v>
      </c>
      <c r="B100" s="149" t="s">
        <v>558</v>
      </c>
      <c r="C100" s="157" t="s">
        <v>445</v>
      </c>
      <c r="D100" s="196" t="s">
        <v>559</v>
      </c>
      <c r="E100" s="197"/>
      <c r="F100" s="149" t="s">
        <v>276</v>
      </c>
      <c r="G100" s="198" t="s">
        <v>560</v>
      </c>
      <c r="H100" s="199"/>
      <c r="I100" s="155"/>
      <c r="J100" s="155"/>
      <c r="K100" s="155"/>
      <c r="L100" s="156"/>
      <c r="M100" s="156"/>
      <c r="N100" s="149"/>
      <c r="O100" s="149"/>
      <c r="P100" s="149"/>
    </row>
    <row r="101" spans="1:16" x14ac:dyDescent="0.2">
      <c r="A101" s="90"/>
      <c r="B101" s="90"/>
      <c r="C101" s="123"/>
      <c r="D101" s="192"/>
      <c r="E101" s="193"/>
      <c r="F101" s="90"/>
      <c r="G101" s="194"/>
      <c r="H101" s="195"/>
      <c r="I101" s="99"/>
      <c r="J101" s="99"/>
      <c r="K101" s="99"/>
      <c r="L101" s="122"/>
      <c r="M101" s="97"/>
      <c r="N101" s="90"/>
      <c r="O101" s="90"/>
      <c r="P101" s="90"/>
    </row>
    <row r="102" spans="1:16" x14ac:dyDescent="0.2">
      <c r="A102" s="149" t="s">
        <v>562</v>
      </c>
      <c r="B102" s="149">
        <v>464</v>
      </c>
      <c r="C102" s="157" t="s">
        <v>563</v>
      </c>
      <c r="D102" s="196" t="s">
        <v>564</v>
      </c>
      <c r="E102" s="197"/>
      <c r="F102" s="149"/>
      <c r="G102" s="198"/>
      <c r="H102" s="199"/>
      <c r="I102" s="155"/>
      <c r="J102" s="155"/>
      <c r="K102" s="155"/>
      <c r="L102" s="156"/>
      <c r="M102" s="156"/>
      <c r="N102" s="149"/>
      <c r="O102" s="149"/>
      <c r="P102" s="149"/>
    </row>
    <row r="103" spans="1:16" x14ac:dyDescent="0.2">
      <c r="A103" s="149" t="s">
        <v>565</v>
      </c>
      <c r="B103" s="149">
        <v>464</v>
      </c>
      <c r="C103" s="157" t="s">
        <v>563</v>
      </c>
      <c r="D103" s="196" t="s">
        <v>564</v>
      </c>
      <c r="E103" s="197"/>
      <c r="F103" s="149"/>
      <c r="G103" s="198"/>
      <c r="H103" s="199"/>
      <c r="I103" s="155"/>
      <c r="J103" s="155"/>
      <c r="K103" s="155"/>
      <c r="L103" s="156"/>
      <c r="M103" s="156">
        <f>50/5280</f>
        <v>9.46969696969697E-3</v>
      </c>
      <c r="N103" s="149"/>
      <c r="O103" s="149"/>
      <c r="P103" s="149"/>
    </row>
    <row r="104" spans="1:16" x14ac:dyDescent="0.2">
      <c r="A104" s="90" t="s">
        <v>26</v>
      </c>
      <c r="B104" s="90">
        <v>464</v>
      </c>
      <c r="C104" s="123" t="s">
        <v>445</v>
      </c>
      <c r="D104" s="192" t="s">
        <v>566</v>
      </c>
      <c r="E104" s="193"/>
      <c r="F104" s="90" t="s">
        <v>276</v>
      </c>
      <c r="G104" s="194" t="s">
        <v>567</v>
      </c>
      <c r="H104" s="195"/>
      <c r="I104" s="99"/>
      <c r="J104" s="99"/>
      <c r="K104" s="99"/>
      <c r="L104" s="97"/>
      <c r="M104" s="97"/>
      <c r="N104" s="90"/>
      <c r="O104" s="90">
        <v>158</v>
      </c>
      <c r="P104" s="90"/>
    </row>
    <row r="105" spans="1:16" x14ac:dyDescent="0.2">
      <c r="A105" s="90" t="s">
        <v>27</v>
      </c>
      <c r="B105" s="90">
        <v>464</v>
      </c>
      <c r="C105" s="123" t="s">
        <v>445</v>
      </c>
      <c r="D105" s="192" t="s">
        <v>566</v>
      </c>
      <c r="E105" s="193"/>
      <c r="F105" s="90" t="s">
        <v>276</v>
      </c>
      <c r="G105" s="194" t="s">
        <v>567</v>
      </c>
      <c r="H105" s="195"/>
      <c r="I105" s="99"/>
      <c r="J105" s="99"/>
      <c r="K105" s="99"/>
      <c r="L105" s="97"/>
      <c r="M105" s="97"/>
      <c r="N105" s="90"/>
      <c r="O105" s="90">
        <v>158</v>
      </c>
      <c r="P105" s="90"/>
    </row>
    <row r="106" spans="1:16" x14ac:dyDescent="0.2">
      <c r="A106" s="149" t="s">
        <v>568</v>
      </c>
      <c r="B106" s="149">
        <v>464</v>
      </c>
      <c r="C106" s="157" t="s">
        <v>445</v>
      </c>
      <c r="D106" s="196" t="s">
        <v>569</v>
      </c>
      <c r="E106" s="197"/>
      <c r="F106" s="149"/>
      <c r="G106" s="198"/>
      <c r="H106" s="199"/>
      <c r="I106" s="155"/>
      <c r="J106" s="155"/>
      <c r="K106" s="155"/>
      <c r="L106" s="156"/>
      <c r="M106" s="156"/>
      <c r="N106" s="149"/>
      <c r="O106" s="149"/>
      <c r="P106" s="149"/>
    </row>
    <row r="107" spans="1:16" x14ac:dyDescent="0.2">
      <c r="A107" s="149" t="s">
        <v>570</v>
      </c>
      <c r="B107" s="149">
        <v>464</v>
      </c>
      <c r="C107" s="157" t="s">
        <v>445</v>
      </c>
      <c r="D107" s="196" t="s">
        <v>571</v>
      </c>
      <c r="E107" s="197"/>
      <c r="F107" s="149"/>
      <c r="G107" s="198"/>
      <c r="H107" s="199"/>
      <c r="I107" s="155"/>
      <c r="J107" s="155"/>
      <c r="K107" s="155"/>
      <c r="L107" s="156"/>
      <c r="M107" s="156"/>
      <c r="N107" s="149"/>
      <c r="O107" s="149"/>
      <c r="P107" s="149"/>
    </row>
    <row r="108" spans="1:16" x14ac:dyDescent="0.2">
      <c r="A108" s="149" t="s">
        <v>572</v>
      </c>
      <c r="B108" s="149">
        <v>464</v>
      </c>
      <c r="C108" s="157" t="s">
        <v>563</v>
      </c>
      <c r="D108" s="196" t="s">
        <v>573</v>
      </c>
      <c r="E108" s="197"/>
      <c r="F108" s="149"/>
      <c r="G108" s="198"/>
      <c r="H108" s="199"/>
      <c r="I108" s="155"/>
      <c r="J108" s="155"/>
      <c r="K108" s="155"/>
      <c r="L108" s="156"/>
      <c r="M108" s="156"/>
      <c r="N108" s="149"/>
      <c r="O108" s="149"/>
      <c r="P108" s="149"/>
    </row>
    <row r="109" spans="1:16" x14ac:dyDescent="0.2">
      <c r="A109" s="149" t="s">
        <v>574</v>
      </c>
      <c r="B109" s="149">
        <v>464</v>
      </c>
      <c r="C109" s="157" t="s">
        <v>563</v>
      </c>
      <c r="D109" s="196" t="s">
        <v>573</v>
      </c>
      <c r="E109" s="197"/>
      <c r="F109" s="149"/>
      <c r="G109" s="198"/>
      <c r="H109" s="199"/>
      <c r="I109" s="155"/>
      <c r="J109" s="155"/>
      <c r="K109" s="155"/>
      <c r="L109" s="156"/>
      <c r="M109" s="156">
        <f>45/5280</f>
        <v>8.5227272727272721E-3</v>
      </c>
      <c r="N109" s="149"/>
      <c r="O109" s="149"/>
      <c r="P109" s="149"/>
    </row>
    <row r="110" spans="1:16" x14ac:dyDescent="0.2">
      <c r="A110" s="90" t="s">
        <v>28</v>
      </c>
      <c r="B110" s="90">
        <v>464</v>
      </c>
      <c r="C110" s="123" t="s">
        <v>445</v>
      </c>
      <c r="D110" s="192" t="s">
        <v>575</v>
      </c>
      <c r="E110" s="193"/>
      <c r="F110" s="90" t="s">
        <v>276</v>
      </c>
      <c r="G110" s="194" t="s">
        <v>576</v>
      </c>
      <c r="H110" s="195"/>
      <c r="I110" s="99"/>
      <c r="J110" s="99"/>
      <c r="K110" s="99"/>
      <c r="L110" s="97"/>
      <c r="M110" s="97"/>
      <c r="N110" s="90"/>
      <c r="O110" s="90">
        <v>395</v>
      </c>
      <c r="P110" s="90"/>
    </row>
    <row r="111" spans="1:16" x14ac:dyDescent="0.2">
      <c r="A111" s="90" t="s">
        <v>35</v>
      </c>
      <c r="B111" s="90">
        <v>464</v>
      </c>
      <c r="C111" s="123" t="s">
        <v>445</v>
      </c>
      <c r="D111" s="192" t="s">
        <v>575</v>
      </c>
      <c r="E111" s="193"/>
      <c r="F111" s="90" t="s">
        <v>276</v>
      </c>
      <c r="G111" s="194" t="s">
        <v>577</v>
      </c>
      <c r="H111" s="195"/>
      <c r="I111" s="99"/>
      <c r="J111" s="99"/>
      <c r="K111" s="99"/>
      <c r="L111" s="97"/>
      <c r="M111" s="97"/>
      <c r="N111" s="90"/>
      <c r="O111" s="90">
        <v>156</v>
      </c>
      <c r="P111" s="90"/>
    </row>
    <row r="112" spans="1:16" x14ac:dyDescent="0.2">
      <c r="A112" s="149" t="s">
        <v>578</v>
      </c>
      <c r="B112" s="149">
        <v>464</v>
      </c>
      <c r="C112" s="157" t="s">
        <v>445</v>
      </c>
      <c r="D112" s="196" t="s">
        <v>575</v>
      </c>
      <c r="E112" s="197"/>
      <c r="F112" s="149" t="s">
        <v>276</v>
      </c>
      <c r="G112" s="198" t="s">
        <v>577</v>
      </c>
      <c r="H112" s="199"/>
      <c r="I112" s="155"/>
      <c r="J112" s="155"/>
      <c r="K112" s="155"/>
      <c r="L112" s="156"/>
      <c r="M112" s="156"/>
      <c r="N112" s="149"/>
      <c r="O112" s="149"/>
      <c r="P112" s="149"/>
    </row>
    <row r="113" spans="1:16" x14ac:dyDescent="0.2">
      <c r="A113" s="149" t="s">
        <v>579</v>
      </c>
      <c r="B113" s="149">
        <v>464</v>
      </c>
      <c r="C113" s="157" t="s">
        <v>445</v>
      </c>
      <c r="D113" s="196" t="s">
        <v>580</v>
      </c>
      <c r="E113" s="197"/>
      <c r="F113" s="149"/>
      <c r="G113" s="198"/>
      <c r="H113" s="199"/>
      <c r="I113" s="155"/>
      <c r="J113" s="155"/>
      <c r="K113" s="155"/>
      <c r="L113" s="156"/>
      <c r="M113" s="156"/>
      <c r="N113" s="149"/>
      <c r="O113" s="149"/>
      <c r="P113" s="149"/>
    </row>
    <row r="114" spans="1:16" x14ac:dyDescent="0.2">
      <c r="A114" s="90" t="s">
        <v>581</v>
      </c>
      <c r="B114" s="90" t="s">
        <v>582</v>
      </c>
      <c r="C114" s="123" t="s">
        <v>445</v>
      </c>
      <c r="D114" s="192" t="s">
        <v>583</v>
      </c>
      <c r="E114" s="193"/>
      <c r="F114" s="90" t="s">
        <v>276</v>
      </c>
      <c r="G114" s="194" t="s">
        <v>584</v>
      </c>
      <c r="H114" s="195"/>
      <c r="I114" s="99"/>
      <c r="J114" s="99"/>
      <c r="K114" s="99"/>
      <c r="L114" s="97">
        <f>1112/5280</f>
        <v>0.2106060606060606</v>
      </c>
      <c r="M114" s="97"/>
      <c r="N114" s="90"/>
      <c r="O114" s="90"/>
      <c r="P114" s="90"/>
    </row>
    <row r="115" spans="1:16" x14ac:dyDescent="0.2">
      <c r="A115" s="149" t="s">
        <v>585</v>
      </c>
      <c r="B115" s="149" t="s">
        <v>582</v>
      </c>
      <c r="C115" s="157" t="s">
        <v>445</v>
      </c>
      <c r="D115" s="196" t="s">
        <v>583</v>
      </c>
      <c r="E115" s="197"/>
      <c r="F115" s="149" t="s">
        <v>276</v>
      </c>
      <c r="G115" s="198" t="s">
        <v>584</v>
      </c>
      <c r="H115" s="199"/>
      <c r="I115" s="155"/>
      <c r="J115" s="155"/>
      <c r="K115" s="155"/>
      <c r="L115" s="156"/>
      <c r="M115" s="156"/>
      <c r="N115" s="149"/>
      <c r="O115" s="149"/>
      <c r="P115" s="149"/>
    </row>
    <row r="116" spans="1:16" x14ac:dyDescent="0.2">
      <c r="A116" s="149" t="s">
        <v>586</v>
      </c>
      <c r="B116" s="149">
        <v>464</v>
      </c>
      <c r="C116" s="157" t="s">
        <v>445</v>
      </c>
      <c r="D116" s="196" t="s">
        <v>587</v>
      </c>
      <c r="E116" s="197"/>
      <c r="F116" s="149"/>
      <c r="G116" s="198"/>
      <c r="H116" s="199"/>
      <c r="I116" s="155"/>
      <c r="J116" s="155"/>
      <c r="K116" s="155"/>
      <c r="L116" s="156"/>
      <c r="M116" s="156"/>
      <c r="N116" s="149"/>
      <c r="O116" s="149"/>
      <c r="P116" s="149"/>
    </row>
    <row r="117" spans="1:16" x14ac:dyDescent="0.2">
      <c r="A117" s="149" t="s">
        <v>588</v>
      </c>
      <c r="B117" s="149">
        <v>464</v>
      </c>
      <c r="C117" s="157" t="s">
        <v>445</v>
      </c>
      <c r="D117" s="196" t="s">
        <v>589</v>
      </c>
      <c r="E117" s="197"/>
      <c r="F117" s="149"/>
      <c r="G117" s="198"/>
      <c r="H117" s="199"/>
      <c r="I117" s="155"/>
      <c r="J117" s="155"/>
      <c r="K117" s="155"/>
      <c r="L117" s="156"/>
      <c r="M117" s="156"/>
      <c r="N117" s="149"/>
      <c r="O117" s="149"/>
      <c r="P117" s="149"/>
    </row>
    <row r="118" spans="1:16" x14ac:dyDescent="0.2">
      <c r="A118" s="149" t="s">
        <v>590</v>
      </c>
      <c r="B118" s="149">
        <v>464</v>
      </c>
      <c r="C118" s="157" t="s">
        <v>445</v>
      </c>
      <c r="D118" s="196" t="s">
        <v>591</v>
      </c>
      <c r="E118" s="197"/>
      <c r="F118" s="149"/>
      <c r="G118" s="198"/>
      <c r="H118" s="199"/>
      <c r="I118" s="155"/>
      <c r="J118" s="155"/>
      <c r="K118" s="155"/>
      <c r="L118" s="156"/>
      <c r="M118" s="156"/>
      <c r="N118" s="149"/>
      <c r="O118" s="149"/>
      <c r="P118" s="149"/>
    </row>
    <row r="119" spans="1:16" x14ac:dyDescent="0.2">
      <c r="A119" s="149" t="s">
        <v>592</v>
      </c>
      <c r="B119" s="149">
        <v>464</v>
      </c>
      <c r="C119" s="157" t="s">
        <v>445</v>
      </c>
      <c r="D119" s="196" t="s">
        <v>593</v>
      </c>
      <c r="E119" s="197"/>
      <c r="F119" s="149"/>
      <c r="G119" s="198"/>
      <c r="H119" s="199"/>
      <c r="I119" s="155"/>
      <c r="J119" s="155"/>
      <c r="K119" s="155"/>
      <c r="L119" s="156"/>
      <c r="M119" s="156"/>
      <c r="N119" s="149"/>
      <c r="O119" s="149"/>
      <c r="P119" s="149"/>
    </row>
    <row r="120" spans="1:16" x14ac:dyDescent="0.2">
      <c r="A120" s="90"/>
      <c r="B120" s="90"/>
      <c r="C120" s="123"/>
      <c r="D120" s="192"/>
      <c r="E120" s="193"/>
      <c r="F120" s="90"/>
      <c r="G120" s="194"/>
      <c r="H120" s="195"/>
      <c r="I120" s="99"/>
      <c r="J120" s="99"/>
      <c r="K120" s="99"/>
      <c r="L120" s="97"/>
      <c r="M120" s="97"/>
      <c r="N120" s="90"/>
      <c r="O120" s="90"/>
      <c r="P120" s="90"/>
    </row>
    <row r="121" spans="1:16" x14ac:dyDescent="0.2">
      <c r="A121" s="90" t="s">
        <v>595</v>
      </c>
      <c r="B121" s="90" t="s">
        <v>596</v>
      </c>
      <c r="C121" s="123" t="s">
        <v>445</v>
      </c>
      <c r="D121" s="192" t="s">
        <v>597</v>
      </c>
      <c r="E121" s="193"/>
      <c r="F121" s="90" t="s">
        <v>276</v>
      </c>
      <c r="G121" s="194" t="s">
        <v>598</v>
      </c>
      <c r="H121" s="195"/>
      <c r="I121" s="99"/>
      <c r="J121" s="99"/>
      <c r="K121" s="99"/>
      <c r="L121" s="97">
        <f>1100/5280</f>
        <v>0.20833333333333334</v>
      </c>
      <c r="M121" s="97"/>
      <c r="N121" s="90"/>
      <c r="O121" s="90"/>
      <c r="P121" s="90"/>
    </row>
    <row r="122" spans="1:16" x14ac:dyDescent="0.2">
      <c r="A122" s="149" t="s">
        <v>599</v>
      </c>
      <c r="B122" s="149" t="s">
        <v>596</v>
      </c>
      <c r="C122" s="157" t="s">
        <v>445</v>
      </c>
      <c r="D122" s="196" t="s">
        <v>597</v>
      </c>
      <c r="E122" s="197"/>
      <c r="F122" s="149" t="s">
        <v>276</v>
      </c>
      <c r="G122" s="198" t="s">
        <v>598</v>
      </c>
      <c r="H122" s="199"/>
      <c r="I122" s="155"/>
      <c r="J122" s="155"/>
      <c r="K122" s="155"/>
      <c r="L122" s="156"/>
      <c r="M122" s="156"/>
      <c r="N122" s="149"/>
      <c r="O122" s="149"/>
      <c r="P122" s="149"/>
    </row>
    <row r="123" spans="1:16" x14ac:dyDescent="0.2">
      <c r="A123" s="90"/>
      <c r="B123" s="90"/>
      <c r="C123" s="121"/>
      <c r="D123" s="192"/>
      <c r="E123" s="193"/>
      <c r="F123" s="90"/>
      <c r="G123" s="194"/>
      <c r="H123" s="195"/>
      <c r="I123" s="99"/>
      <c r="J123" s="99"/>
      <c r="K123" s="99"/>
      <c r="L123" s="97"/>
      <c r="M123" s="97"/>
      <c r="N123" s="90"/>
      <c r="O123" s="90"/>
      <c r="P123" s="90"/>
    </row>
    <row r="124" spans="1:16" x14ac:dyDescent="0.2">
      <c r="A124" s="90" t="s">
        <v>600</v>
      </c>
      <c r="B124" s="90">
        <v>469</v>
      </c>
      <c r="C124" s="123" t="s">
        <v>445</v>
      </c>
      <c r="D124" s="192" t="s">
        <v>601</v>
      </c>
      <c r="E124" s="193"/>
      <c r="F124" s="90" t="s">
        <v>276</v>
      </c>
      <c r="G124" s="194" t="s">
        <v>602</v>
      </c>
      <c r="H124" s="195"/>
      <c r="I124" s="99"/>
      <c r="J124" s="99"/>
      <c r="K124" s="99"/>
      <c r="L124" s="97"/>
      <c r="M124" s="97"/>
      <c r="N124" s="90"/>
      <c r="O124" s="90"/>
      <c r="P124" s="90"/>
    </row>
    <row r="125" spans="1:16" x14ac:dyDescent="0.2">
      <c r="A125" s="90" t="s">
        <v>603</v>
      </c>
      <c r="B125" s="90">
        <v>469</v>
      </c>
      <c r="C125" s="123" t="s">
        <v>445</v>
      </c>
      <c r="D125" s="192" t="s">
        <v>604</v>
      </c>
      <c r="E125" s="193"/>
      <c r="F125" s="90" t="s">
        <v>276</v>
      </c>
      <c r="G125" s="194" t="s">
        <v>605</v>
      </c>
      <c r="H125" s="195"/>
      <c r="I125" s="99"/>
      <c r="J125" s="99"/>
      <c r="K125" s="99"/>
      <c r="L125" s="97"/>
      <c r="M125" s="97"/>
      <c r="N125" s="90"/>
      <c r="O125" s="90"/>
      <c r="P125" s="90"/>
    </row>
    <row r="126" spans="1:16" x14ac:dyDescent="0.2">
      <c r="A126" s="90"/>
      <c r="B126" s="90"/>
      <c r="C126" s="121"/>
      <c r="D126" s="192"/>
      <c r="E126" s="193"/>
      <c r="F126" s="90"/>
      <c r="G126" s="194"/>
      <c r="H126" s="195"/>
      <c r="I126" s="99"/>
      <c r="J126" s="99"/>
      <c r="K126" s="99"/>
      <c r="L126" s="97"/>
      <c r="M126" s="97"/>
      <c r="N126" s="90"/>
      <c r="O126" s="90"/>
      <c r="P126" s="90"/>
    </row>
    <row r="127" spans="1:16" x14ac:dyDescent="0.2">
      <c r="A127" s="90" t="s">
        <v>606</v>
      </c>
      <c r="B127" s="90" t="s">
        <v>607</v>
      </c>
      <c r="C127" s="123" t="s">
        <v>445</v>
      </c>
      <c r="D127" s="192" t="s">
        <v>608</v>
      </c>
      <c r="E127" s="193"/>
      <c r="F127" s="90" t="s">
        <v>276</v>
      </c>
      <c r="G127" s="194" t="s">
        <v>609</v>
      </c>
      <c r="H127" s="195"/>
      <c r="I127" s="99"/>
      <c r="J127" s="99"/>
      <c r="K127" s="99"/>
      <c r="L127" s="97">
        <f>326/5280</f>
        <v>6.1742424242424244E-2</v>
      </c>
      <c r="M127" s="97"/>
      <c r="N127" s="90"/>
      <c r="O127" s="90"/>
      <c r="P127" s="90"/>
    </row>
    <row r="128" spans="1:16" x14ac:dyDescent="0.2">
      <c r="A128" s="149" t="s">
        <v>610</v>
      </c>
      <c r="B128" s="149" t="s">
        <v>607</v>
      </c>
      <c r="C128" s="157" t="s">
        <v>445</v>
      </c>
      <c r="D128" s="196" t="s">
        <v>608</v>
      </c>
      <c r="E128" s="197"/>
      <c r="F128" s="149" t="s">
        <v>276</v>
      </c>
      <c r="G128" s="198" t="s">
        <v>609</v>
      </c>
      <c r="H128" s="199"/>
      <c r="I128" s="155"/>
      <c r="J128" s="155"/>
      <c r="K128" s="155"/>
      <c r="L128" s="156"/>
      <c r="M128" s="156"/>
      <c r="N128" s="149"/>
      <c r="O128" s="149"/>
      <c r="P128" s="149"/>
    </row>
    <row r="129" spans="1:16" x14ac:dyDescent="0.2">
      <c r="A129" s="90"/>
      <c r="B129" s="90"/>
      <c r="C129" s="123"/>
      <c r="D129" s="192"/>
      <c r="E129" s="193"/>
      <c r="F129" s="90"/>
      <c r="G129" s="194"/>
      <c r="H129" s="195"/>
      <c r="I129" s="99"/>
      <c r="J129" s="99"/>
      <c r="K129" s="99"/>
      <c r="L129" s="97"/>
      <c r="M129" s="97"/>
      <c r="N129" s="90"/>
      <c r="O129" s="90"/>
      <c r="P129" s="90"/>
    </row>
    <row r="130" spans="1:16" x14ac:dyDescent="0.2">
      <c r="A130" s="90" t="s">
        <v>36</v>
      </c>
      <c r="B130" s="90">
        <v>472</v>
      </c>
      <c r="C130" s="123" t="s">
        <v>445</v>
      </c>
      <c r="D130" s="192" t="s">
        <v>611</v>
      </c>
      <c r="E130" s="193"/>
      <c r="F130" s="90" t="s">
        <v>276</v>
      </c>
      <c r="G130" s="194" t="s">
        <v>612</v>
      </c>
      <c r="H130" s="195"/>
      <c r="I130" s="99"/>
      <c r="J130" s="99"/>
      <c r="K130" s="99"/>
      <c r="L130" s="97"/>
      <c r="M130" s="97"/>
      <c r="N130" s="90"/>
      <c r="O130" s="90">
        <v>265</v>
      </c>
      <c r="P130" s="90"/>
    </row>
    <row r="131" spans="1:16" x14ac:dyDescent="0.2">
      <c r="A131" s="149" t="s">
        <v>613</v>
      </c>
      <c r="B131" s="149">
        <v>472</v>
      </c>
      <c r="C131" s="157" t="s">
        <v>445</v>
      </c>
      <c r="D131" s="196" t="s">
        <v>614</v>
      </c>
      <c r="E131" s="197"/>
      <c r="F131" s="149"/>
      <c r="G131" s="198"/>
      <c r="H131" s="199"/>
      <c r="I131" s="155"/>
      <c r="J131" s="155"/>
      <c r="K131" s="155"/>
      <c r="L131" s="156"/>
      <c r="M131" s="156"/>
      <c r="N131" s="149"/>
      <c r="O131" s="149"/>
      <c r="P131" s="149"/>
    </row>
    <row r="132" spans="1:16" x14ac:dyDescent="0.2">
      <c r="A132" s="149" t="s">
        <v>615</v>
      </c>
      <c r="B132" s="149">
        <v>472</v>
      </c>
      <c r="C132" s="157" t="s">
        <v>445</v>
      </c>
      <c r="D132" s="196" t="s">
        <v>616</v>
      </c>
      <c r="E132" s="197"/>
      <c r="F132" s="149"/>
      <c r="G132" s="198"/>
      <c r="H132" s="199"/>
      <c r="I132" s="155"/>
      <c r="J132" s="155"/>
      <c r="K132" s="155"/>
      <c r="L132" s="156"/>
      <c r="M132" s="156"/>
      <c r="N132" s="149"/>
      <c r="O132" s="149"/>
      <c r="P132" s="149"/>
    </row>
    <row r="133" spans="1:16" x14ac:dyDescent="0.2">
      <c r="A133" s="149" t="s">
        <v>617</v>
      </c>
      <c r="B133" s="149">
        <v>472</v>
      </c>
      <c r="C133" s="157" t="s">
        <v>445</v>
      </c>
      <c r="D133" s="196" t="s">
        <v>618</v>
      </c>
      <c r="E133" s="197"/>
      <c r="F133" s="149"/>
      <c r="G133" s="198"/>
      <c r="H133" s="199"/>
      <c r="I133" s="155"/>
      <c r="J133" s="155"/>
      <c r="K133" s="155"/>
      <c r="L133" s="156"/>
      <c r="M133" s="156"/>
      <c r="N133" s="149"/>
      <c r="O133" s="149"/>
      <c r="P133" s="149"/>
    </row>
    <row r="134" spans="1:16" x14ac:dyDescent="0.2">
      <c r="A134" s="149" t="s">
        <v>619</v>
      </c>
      <c r="B134" s="149">
        <v>472</v>
      </c>
      <c r="C134" s="150" t="s">
        <v>620</v>
      </c>
      <c r="D134" s="196" t="s">
        <v>621</v>
      </c>
      <c r="E134" s="197"/>
      <c r="F134" s="149"/>
      <c r="G134" s="198"/>
      <c r="H134" s="199"/>
      <c r="I134" s="155"/>
      <c r="J134" s="155"/>
      <c r="K134" s="155"/>
      <c r="L134" s="156"/>
      <c r="M134" s="156"/>
      <c r="N134" s="149"/>
      <c r="O134" s="149"/>
      <c r="P134" s="149"/>
    </row>
    <row r="135" spans="1:16" x14ac:dyDescent="0.2">
      <c r="A135" s="149" t="s">
        <v>622</v>
      </c>
      <c r="B135" s="149">
        <v>472</v>
      </c>
      <c r="C135" s="150" t="s">
        <v>620</v>
      </c>
      <c r="D135" s="196" t="s">
        <v>621</v>
      </c>
      <c r="E135" s="197"/>
      <c r="F135" s="149"/>
      <c r="G135" s="198"/>
      <c r="H135" s="199"/>
      <c r="I135" s="155"/>
      <c r="J135" s="155"/>
      <c r="K135" s="155"/>
      <c r="L135" s="156"/>
      <c r="M135" s="156">
        <f>14/5280</f>
        <v>2.6515151515151517E-3</v>
      </c>
      <c r="N135" s="149"/>
      <c r="O135" s="149"/>
      <c r="P135" s="149"/>
    </row>
    <row r="136" spans="1:16" x14ac:dyDescent="0.2">
      <c r="A136" s="90" t="s">
        <v>37</v>
      </c>
      <c r="B136" s="90">
        <v>472</v>
      </c>
      <c r="C136" s="123" t="s">
        <v>445</v>
      </c>
      <c r="D136" s="192" t="s">
        <v>623</v>
      </c>
      <c r="E136" s="193"/>
      <c r="F136" s="90" t="s">
        <v>276</v>
      </c>
      <c r="G136" s="194" t="s">
        <v>624</v>
      </c>
      <c r="H136" s="195"/>
      <c r="I136" s="99"/>
      <c r="J136" s="99"/>
      <c r="K136" s="99"/>
      <c r="L136" s="97"/>
      <c r="M136" s="97"/>
      <c r="N136" s="90"/>
      <c r="O136" s="90">
        <v>280</v>
      </c>
      <c r="P136" s="90"/>
    </row>
    <row r="137" spans="1:16" x14ac:dyDescent="0.2">
      <c r="A137" s="90" t="s">
        <v>625</v>
      </c>
      <c r="B137" s="90">
        <v>472</v>
      </c>
      <c r="C137" s="123" t="s">
        <v>445</v>
      </c>
      <c r="D137" s="192" t="s">
        <v>626</v>
      </c>
      <c r="E137" s="193"/>
      <c r="F137" s="90"/>
      <c r="G137" s="194"/>
      <c r="H137" s="195"/>
      <c r="I137" s="99"/>
      <c r="J137" s="99"/>
      <c r="K137" s="99"/>
      <c r="L137" s="97"/>
      <c r="M137" s="97"/>
      <c r="N137" s="90"/>
      <c r="O137" s="90"/>
      <c r="P137" s="90"/>
    </row>
    <row r="138" spans="1:16" x14ac:dyDescent="0.2">
      <c r="A138" s="90" t="s">
        <v>627</v>
      </c>
      <c r="B138" s="90">
        <v>472</v>
      </c>
      <c r="C138" s="123" t="s">
        <v>445</v>
      </c>
      <c r="D138" s="192" t="s">
        <v>628</v>
      </c>
      <c r="E138" s="193"/>
      <c r="F138" s="90"/>
      <c r="G138" s="194"/>
      <c r="H138" s="195"/>
      <c r="I138" s="99"/>
      <c r="J138" s="99"/>
      <c r="K138" s="99"/>
      <c r="L138" s="97"/>
      <c r="M138" s="97"/>
      <c r="N138" s="90"/>
      <c r="O138" s="90"/>
      <c r="P138" s="90"/>
    </row>
    <row r="139" spans="1:16" x14ac:dyDescent="0.2">
      <c r="A139" s="90" t="s">
        <v>629</v>
      </c>
      <c r="B139" s="90">
        <v>472</v>
      </c>
      <c r="C139" s="123" t="s">
        <v>445</v>
      </c>
      <c r="D139" s="192" t="s">
        <v>630</v>
      </c>
      <c r="E139" s="193"/>
      <c r="F139" s="90"/>
      <c r="G139" s="194"/>
      <c r="H139" s="195"/>
      <c r="I139" s="99"/>
      <c r="J139" s="99"/>
      <c r="K139" s="99"/>
      <c r="L139" s="97"/>
      <c r="M139" s="97"/>
      <c r="N139" s="90"/>
      <c r="O139" s="90"/>
      <c r="P139" s="90"/>
    </row>
    <row r="140" spans="1:16" x14ac:dyDescent="0.2">
      <c r="A140" s="90" t="s">
        <v>631</v>
      </c>
      <c r="B140" s="90">
        <v>472</v>
      </c>
      <c r="C140" s="123" t="s">
        <v>445</v>
      </c>
      <c r="D140" s="192" t="s">
        <v>632</v>
      </c>
      <c r="E140" s="193"/>
      <c r="F140" s="90"/>
      <c r="G140" s="194"/>
      <c r="H140" s="195"/>
      <c r="I140" s="99"/>
      <c r="J140" s="99"/>
      <c r="K140" s="90"/>
      <c r="L140" s="97"/>
      <c r="M140" s="97"/>
      <c r="N140" s="90"/>
      <c r="O140" s="90"/>
      <c r="P140" s="90"/>
    </row>
    <row r="141" spans="1:16" x14ac:dyDescent="0.2">
      <c r="A141" s="90" t="s">
        <v>633</v>
      </c>
      <c r="B141" s="90" t="s">
        <v>634</v>
      </c>
      <c r="C141" s="123" t="s">
        <v>445</v>
      </c>
      <c r="D141" s="192" t="s">
        <v>624</v>
      </c>
      <c r="E141" s="193"/>
      <c r="F141" s="90" t="s">
        <v>276</v>
      </c>
      <c r="G141" s="194" t="s">
        <v>635</v>
      </c>
      <c r="H141" s="195"/>
      <c r="I141" s="99"/>
      <c r="J141" s="99"/>
      <c r="K141" s="99"/>
      <c r="L141" s="97">
        <f>381/5280</f>
        <v>7.2159090909090909E-2</v>
      </c>
      <c r="M141" s="97"/>
      <c r="N141" s="90"/>
      <c r="O141" s="90"/>
      <c r="P141" s="90"/>
    </row>
    <row r="142" spans="1:16" x14ac:dyDescent="0.2">
      <c r="A142" s="149" t="s">
        <v>636</v>
      </c>
      <c r="B142" s="149" t="s">
        <v>634</v>
      </c>
      <c r="C142" s="157" t="s">
        <v>445</v>
      </c>
      <c r="D142" s="196" t="s">
        <v>624</v>
      </c>
      <c r="E142" s="197"/>
      <c r="F142" s="149" t="s">
        <v>276</v>
      </c>
      <c r="G142" s="198" t="s">
        <v>635</v>
      </c>
      <c r="H142" s="199"/>
      <c r="I142" s="155"/>
      <c r="J142" s="155"/>
      <c r="K142" s="155"/>
      <c r="L142" s="156"/>
      <c r="M142" s="156"/>
      <c r="N142" s="149"/>
      <c r="O142" s="149"/>
      <c r="P142" s="149"/>
    </row>
    <row r="143" spans="1:16" x14ac:dyDescent="0.2">
      <c r="A143" s="90"/>
      <c r="B143" s="90"/>
      <c r="C143" s="123"/>
      <c r="D143" s="192"/>
      <c r="E143" s="193"/>
      <c r="F143" s="90"/>
      <c r="G143" s="194"/>
      <c r="H143" s="195"/>
      <c r="I143" s="99"/>
      <c r="J143" s="99"/>
      <c r="K143" s="99"/>
      <c r="L143" s="97"/>
      <c r="M143" s="97"/>
      <c r="N143" s="90"/>
      <c r="O143" s="90"/>
      <c r="P143" s="90"/>
    </row>
    <row r="144" spans="1:16" x14ac:dyDescent="0.2">
      <c r="A144" s="149" t="s">
        <v>637</v>
      </c>
      <c r="B144" s="149">
        <v>475</v>
      </c>
      <c r="C144" s="150" t="s">
        <v>638</v>
      </c>
      <c r="D144" s="196" t="s">
        <v>639</v>
      </c>
      <c r="E144" s="197"/>
      <c r="F144" s="149"/>
      <c r="G144" s="198"/>
      <c r="H144" s="199"/>
      <c r="I144" s="155"/>
      <c r="J144" s="155"/>
      <c r="K144" s="155"/>
      <c r="L144" s="156"/>
      <c r="M144" s="156"/>
      <c r="N144" s="149"/>
      <c r="O144" s="149"/>
      <c r="P144" s="149"/>
    </row>
    <row r="145" spans="1:16" x14ac:dyDescent="0.2">
      <c r="A145" s="149" t="s">
        <v>640</v>
      </c>
      <c r="B145" s="149">
        <v>475</v>
      </c>
      <c r="C145" s="150" t="s">
        <v>638</v>
      </c>
      <c r="D145" s="196" t="s">
        <v>639</v>
      </c>
      <c r="E145" s="197"/>
      <c r="F145" s="149"/>
      <c r="G145" s="198"/>
      <c r="H145" s="199"/>
      <c r="I145" s="155"/>
      <c r="J145" s="155"/>
      <c r="K145" s="155"/>
      <c r="L145" s="156"/>
      <c r="M145" s="156">
        <f>73/5280</f>
        <v>1.3825757575757576E-2</v>
      </c>
      <c r="N145" s="149"/>
      <c r="O145" s="149"/>
      <c r="P145" s="149"/>
    </row>
    <row r="146" spans="1:16" x14ac:dyDescent="0.2">
      <c r="A146" s="149" t="s">
        <v>641</v>
      </c>
      <c r="B146" s="149">
        <v>475</v>
      </c>
      <c r="C146" s="150" t="s">
        <v>638</v>
      </c>
      <c r="D146" s="196" t="s">
        <v>642</v>
      </c>
      <c r="E146" s="197"/>
      <c r="F146" s="149"/>
      <c r="G146" s="198"/>
      <c r="H146" s="199"/>
      <c r="I146" s="155"/>
      <c r="J146" s="155"/>
      <c r="K146" s="155"/>
      <c r="L146" s="156"/>
      <c r="M146" s="156"/>
      <c r="N146" s="149"/>
      <c r="O146" s="149"/>
      <c r="P146" s="149"/>
    </row>
    <row r="147" spans="1:16" x14ac:dyDescent="0.2">
      <c r="A147" s="149" t="s">
        <v>643</v>
      </c>
      <c r="B147" s="149">
        <v>475</v>
      </c>
      <c r="C147" s="150" t="s">
        <v>638</v>
      </c>
      <c r="D147" s="196" t="s">
        <v>642</v>
      </c>
      <c r="E147" s="197"/>
      <c r="F147" s="149"/>
      <c r="G147" s="198"/>
      <c r="H147" s="199"/>
      <c r="I147" s="155"/>
      <c r="J147" s="155"/>
      <c r="K147" s="155"/>
      <c r="L147" s="156"/>
      <c r="M147" s="156">
        <f>47/5280</f>
        <v>8.9015151515151516E-3</v>
      </c>
      <c r="N147" s="149"/>
      <c r="O147" s="149"/>
      <c r="P147" s="149"/>
    </row>
    <row r="148" spans="1:16" x14ac:dyDescent="0.2">
      <c r="A148" s="90"/>
      <c r="B148" s="90"/>
      <c r="C148" s="123"/>
      <c r="D148" s="192"/>
      <c r="E148" s="193"/>
      <c r="F148" s="90"/>
      <c r="G148" s="194"/>
      <c r="H148" s="195"/>
      <c r="I148" s="99"/>
      <c r="J148" s="99"/>
      <c r="K148" s="99"/>
      <c r="L148" s="97"/>
      <c r="M148" s="97"/>
      <c r="N148" s="90"/>
      <c r="O148" s="90"/>
      <c r="P148" s="90"/>
    </row>
    <row r="149" spans="1:16" x14ac:dyDescent="0.2">
      <c r="A149" s="90" t="s">
        <v>644</v>
      </c>
      <c r="B149" s="90" t="s">
        <v>645</v>
      </c>
      <c r="C149" s="123" t="s">
        <v>445</v>
      </c>
      <c r="D149" s="192" t="s">
        <v>646</v>
      </c>
      <c r="E149" s="193"/>
      <c r="F149" s="90" t="s">
        <v>276</v>
      </c>
      <c r="G149" s="194" t="s">
        <v>647</v>
      </c>
      <c r="H149" s="195"/>
      <c r="I149" s="99"/>
      <c r="J149" s="99"/>
      <c r="K149" s="99"/>
      <c r="L149" s="97">
        <f>788/5280</f>
        <v>0.14924242424242423</v>
      </c>
      <c r="M149" s="97"/>
      <c r="N149" s="90"/>
      <c r="O149" s="90"/>
      <c r="P149" s="90"/>
    </row>
    <row r="150" spans="1:16" x14ac:dyDescent="0.2">
      <c r="A150" s="149" t="s">
        <v>648</v>
      </c>
      <c r="B150" s="149" t="s">
        <v>645</v>
      </c>
      <c r="C150" s="157" t="s">
        <v>445</v>
      </c>
      <c r="D150" s="196" t="s">
        <v>646</v>
      </c>
      <c r="E150" s="197"/>
      <c r="F150" s="149" t="s">
        <v>276</v>
      </c>
      <c r="G150" s="198" t="s">
        <v>647</v>
      </c>
      <c r="H150" s="199"/>
      <c r="I150" s="155"/>
      <c r="J150" s="155"/>
      <c r="K150" s="155"/>
      <c r="L150" s="156"/>
      <c r="M150" s="156"/>
      <c r="N150" s="149"/>
      <c r="O150" s="149"/>
      <c r="P150" s="149"/>
    </row>
    <row r="151" spans="1:16" x14ac:dyDescent="0.2">
      <c r="A151" s="90"/>
      <c r="B151" s="90"/>
      <c r="C151" s="123"/>
      <c r="D151" s="192"/>
      <c r="E151" s="193"/>
      <c r="F151" s="90"/>
      <c r="G151" s="194"/>
      <c r="H151" s="195"/>
      <c r="I151" s="99"/>
      <c r="J151" s="99"/>
      <c r="K151" s="99"/>
      <c r="L151" s="97"/>
      <c r="M151" s="97"/>
      <c r="N151" s="90"/>
      <c r="O151" s="90"/>
      <c r="P151" s="90"/>
    </row>
    <row r="152" spans="1:16" x14ac:dyDescent="0.2">
      <c r="A152" s="90" t="s">
        <v>649</v>
      </c>
      <c r="B152" s="90" t="s">
        <v>650</v>
      </c>
      <c r="C152" s="123" t="s">
        <v>445</v>
      </c>
      <c r="D152" s="192" t="s">
        <v>651</v>
      </c>
      <c r="E152" s="193"/>
      <c r="F152" s="90" t="s">
        <v>276</v>
      </c>
      <c r="G152" s="194" t="s">
        <v>652</v>
      </c>
      <c r="H152" s="195"/>
      <c r="I152" s="99"/>
      <c r="J152" s="99"/>
      <c r="K152" s="99"/>
      <c r="L152" s="97">
        <f>524/5280</f>
        <v>9.9242424242424243E-2</v>
      </c>
      <c r="M152" s="97"/>
      <c r="N152" s="90"/>
      <c r="O152" s="90"/>
      <c r="P152" s="90"/>
    </row>
    <row r="153" spans="1:16" x14ac:dyDescent="0.2">
      <c r="A153" s="149" t="s">
        <v>653</v>
      </c>
      <c r="B153" s="149" t="s">
        <v>650</v>
      </c>
      <c r="C153" s="157" t="s">
        <v>445</v>
      </c>
      <c r="D153" s="196" t="s">
        <v>651</v>
      </c>
      <c r="E153" s="197"/>
      <c r="F153" s="149" t="s">
        <v>276</v>
      </c>
      <c r="G153" s="198" t="s">
        <v>652</v>
      </c>
      <c r="H153" s="199"/>
      <c r="I153" s="155"/>
      <c r="J153" s="155"/>
      <c r="K153" s="155"/>
      <c r="L153" s="156"/>
      <c r="M153" s="156"/>
      <c r="N153" s="149"/>
      <c r="O153" s="149"/>
      <c r="P153" s="149"/>
    </row>
    <row r="154" spans="1:16" x14ac:dyDescent="0.2">
      <c r="A154" s="90" t="s">
        <v>38</v>
      </c>
      <c r="B154" s="90">
        <v>477</v>
      </c>
      <c r="C154" s="123" t="s">
        <v>445</v>
      </c>
      <c r="D154" s="192" t="s">
        <v>651</v>
      </c>
      <c r="E154" s="193"/>
      <c r="F154" s="90" t="s">
        <v>276</v>
      </c>
      <c r="G154" s="194" t="s">
        <v>654</v>
      </c>
      <c r="H154" s="195"/>
      <c r="I154" s="99"/>
      <c r="J154" s="99"/>
      <c r="K154" s="99"/>
      <c r="L154" s="97"/>
      <c r="M154" s="97"/>
      <c r="N154" s="90"/>
      <c r="O154" s="90">
        <v>155</v>
      </c>
      <c r="P154" s="90"/>
    </row>
    <row r="155" spans="1:16" x14ac:dyDescent="0.2">
      <c r="A155" s="149" t="s">
        <v>655</v>
      </c>
      <c r="B155" s="149">
        <v>477</v>
      </c>
      <c r="C155" s="157" t="s">
        <v>445</v>
      </c>
      <c r="D155" s="196" t="s">
        <v>656</v>
      </c>
      <c r="E155" s="197"/>
      <c r="F155" s="149"/>
      <c r="G155" s="198"/>
      <c r="H155" s="199"/>
      <c r="I155" s="155"/>
      <c r="J155" s="155"/>
      <c r="K155" s="155"/>
      <c r="L155" s="156"/>
      <c r="M155" s="156"/>
      <c r="N155" s="149"/>
      <c r="O155" s="149"/>
      <c r="P155" s="149"/>
    </row>
    <row r="156" spans="1:16" x14ac:dyDescent="0.2">
      <c r="A156" s="149" t="s">
        <v>657</v>
      </c>
      <c r="B156" s="149">
        <v>477</v>
      </c>
      <c r="C156" s="157" t="s">
        <v>445</v>
      </c>
      <c r="D156" s="196" t="s">
        <v>658</v>
      </c>
      <c r="E156" s="197"/>
      <c r="F156" s="149"/>
      <c r="G156" s="198"/>
      <c r="H156" s="199"/>
      <c r="I156" s="155"/>
      <c r="J156" s="155"/>
      <c r="K156" s="155"/>
      <c r="L156" s="156"/>
      <c r="M156" s="156"/>
      <c r="N156" s="149"/>
      <c r="O156" s="149"/>
      <c r="P156" s="149"/>
    </row>
    <row r="157" spans="1:16" x14ac:dyDescent="0.2">
      <c r="A157" s="90" t="s">
        <v>86</v>
      </c>
      <c r="B157" s="90" t="s">
        <v>650</v>
      </c>
      <c r="C157" s="123" t="s">
        <v>445</v>
      </c>
      <c r="D157" s="192" t="s">
        <v>659</v>
      </c>
      <c r="E157" s="193"/>
      <c r="F157" s="90" t="s">
        <v>276</v>
      </c>
      <c r="G157" s="194" t="s">
        <v>652</v>
      </c>
      <c r="H157" s="195"/>
      <c r="I157" s="99"/>
      <c r="J157" s="99"/>
      <c r="K157" s="99"/>
      <c r="L157" s="97"/>
      <c r="M157" s="97"/>
      <c r="N157" s="90"/>
      <c r="O157" s="90">
        <v>115</v>
      </c>
      <c r="P157" s="90"/>
    </row>
    <row r="158" spans="1:16" x14ac:dyDescent="0.2">
      <c r="A158" s="149" t="s">
        <v>660</v>
      </c>
      <c r="B158" s="149">
        <v>477</v>
      </c>
      <c r="C158" s="157" t="s">
        <v>445</v>
      </c>
      <c r="D158" s="196" t="s">
        <v>661</v>
      </c>
      <c r="E158" s="197"/>
      <c r="F158" s="149"/>
      <c r="G158" s="198"/>
      <c r="H158" s="199"/>
      <c r="I158" s="155"/>
      <c r="J158" s="155"/>
      <c r="K158" s="155"/>
      <c r="L158" s="156"/>
      <c r="M158" s="156"/>
      <c r="N158" s="149"/>
      <c r="O158" s="149"/>
      <c r="P158" s="149"/>
    </row>
    <row r="159" spans="1:16" x14ac:dyDescent="0.2">
      <c r="A159" s="149" t="s">
        <v>662</v>
      </c>
      <c r="B159" s="149">
        <v>477</v>
      </c>
      <c r="C159" s="157" t="s">
        <v>445</v>
      </c>
      <c r="D159" s="196" t="s">
        <v>663</v>
      </c>
      <c r="E159" s="197"/>
      <c r="F159" s="149"/>
      <c r="G159" s="198"/>
      <c r="H159" s="199"/>
      <c r="I159" s="155"/>
      <c r="J159" s="155"/>
      <c r="K159" s="155"/>
      <c r="L159" s="156"/>
      <c r="M159" s="156"/>
      <c r="N159" s="149"/>
      <c r="O159" s="149"/>
      <c r="P159" s="149"/>
    </row>
    <row r="160" spans="1:16" x14ac:dyDescent="0.2">
      <c r="A160" s="149" t="s">
        <v>11</v>
      </c>
      <c r="B160" s="149">
        <v>477</v>
      </c>
      <c r="C160" s="157" t="s">
        <v>664</v>
      </c>
      <c r="D160" s="151" t="s">
        <v>665</v>
      </c>
      <c r="E160" s="152"/>
      <c r="F160" s="149" t="s">
        <v>276</v>
      </c>
      <c r="G160" s="153" t="s">
        <v>666</v>
      </c>
      <c r="H160" s="154"/>
      <c r="I160" s="155"/>
      <c r="J160" s="155">
        <f>ROUND(71/5280,2)</f>
        <v>0.01</v>
      </c>
      <c r="K160" s="155"/>
      <c r="L160" s="156"/>
      <c r="M160" s="156"/>
      <c r="N160" s="149"/>
      <c r="O160" s="149"/>
      <c r="P160" s="149"/>
    </row>
    <row r="161" spans="1:16" x14ac:dyDescent="0.2">
      <c r="A161" s="149" t="s">
        <v>15</v>
      </c>
      <c r="B161" s="149">
        <v>477</v>
      </c>
      <c r="C161" s="157" t="s">
        <v>667</v>
      </c>
      <c r="D161" s="151" t="s">
        <v>668</v>
      </c>
      <c r="E161" s="152"/>
      <c r="F161" s="149" t="s">
        <v>276</v>
      </c>
      <c r="G161" s="153" t="s">
        <v>669</v>
      </c>
      <c r="H161" s="154"/>
      <c r="I161" s="155"/>
      <c r="J161" s="155">
        <f>ROUND(50/5280,2)</f>
        <v>0.01</v>
      </c>
      <c r="K161" s="155"/>
      <c r="L161" s="156"/>
      <c r="M161" s="156"/>
      <c r="N161" s="149"/>
      <c r="O161" s="149"/>
      <c r="P161" s="149"/>
    </row>
    <row r="162" spans="1:16" x14ac:dyDescent="0.2">
      <c r="A162" s="149" t="s">
        <v>670</v>
      </c>
      <c r="B162" s="149">
        <v>477</v>
      </c>
      <c r="C162" s="157" t="s">
        <v>664</v>
      </c>
      <c r="D162" s="151" t="s">
        <v>671</v>
      </c>
      <c r="E162" s="152"/>
      <c r="F162" s="149" t="s">
        <v>276</v>
      </c>
      <c r="G162" s="153"/>
      <c r="H162" s="154"/>
      <c r="I162" s="155"/>
      <c r="J162" s="155"/>
      <c r="K162" s="155"/>
      <c r="L162" s="156"/>
      <c r="M162" s="156"/>
      <c r="N162" s="149"/>
      <c r="O162" s="149"/>
      <c r="P162" s="149"/>
    </row>
    <row r="163" spans="1:16" x14ac:dyDescent="0.2">
      <c r="A163" s="90"/>
      <c r="B163" s="90"/>
      <c r="C163" s="123"/>
      <c r="D163" s="118"/>
      <c r="E163" s="119"/>
      <c r="F163" s="90"/>
      <c r="G163" s="100"/>
      <c r="H163" s="120"/>
      <c r="I163" s="99"/>
      <c r="J163" s="99"/>
      <c r="K163" s="99"/>
      <c r="L163" s="97"/>
      <c r="M163" s="97"/>
      <c r="N163" s="90"/>
      <c r="O163" s="90"/>
      <c r="P163" s="90"/>
    </row>
    <row r="164" spans="1:16" x14ac:dyDescent="0.2">
      <c r="A164" s="149" t="s">
        <v>65</v>
      </c>
      <c r="B164" s="149">
        <v>478</v>
      </c>
      <c r="C164" s="157" t="s">
        <v>672</v>
      </c>
      <c r="D164" s="151" t="s">
        <v>673</v>
      </c>
      <c r="E164" s="152"/>
      <c r="F164" s="149" t="s">
        <v>276</v>
      </c>
      <c r="G164" s="153" t="s">
        <v>674</v>
      </c>
      <c r="H164" s="154"/>
      <c r="I164" s="155"/>
      <c r="J164" s="155">
        <f>ROUND(56/5280,2)</f>
        <v>0.01</v>
      </c>
      <c r="K164" s="155"/>
      <c r="L164" s="156"/>
      <c r="M164" s="156"/>
      <c r="N164" s="149"/>
      <c r="O164" s="149"/>
      <c r="P164" s="149"/>
    </row>
    <row r="165" spans="1:16" x14ac:dyDescent="0.2">
      <c r="A165" s="149" t="s">
        <v>69</v>
      </c>
      <c r="B165" s="149">
        <v>478</v>
      </c>
      <c r="C165" s="157" t="s">
        <v>664</v>
      </c>
      <c r="D165" s="151" t="s">
        <v>675</v>
      </c>
      <c r="E165" s="152"/>
      <c r="F165" s="149" t="s">
        <v>276</v>
      </c>
      <c r="G165" s="153" t="s">
        <v>676</v>
      </c>
      <c r="H165" s="154"/>
      <c r="I165" s="155"/>
      <c r="J165" s="155">
        <f>ROUND(32.5/5280,2)</f>
        <v>0.01</v>
      </c>
      <c r="K165" s="155"/>
      <c r="L165" s="156"/>
      <c r="M165" s="156"/>
      <c r="N165" s="149"/>
      <c r="O165" s="149"/>
      <c r="P165" s="149"/>
    </row>
    <row r="166" spans="1:16" x14ac:dyDescent="0.2">
      <c r="A166" s="149" t="s">
        <v>76</v>
      </c>
      <c r="B166" s="149">
        <v>478</v>
      </c>
      <c r="C166" s="157" t="s">
        <v>445</v>
      </c>
      <c r="D166" s="159">
        <v>48060</v>
      </c>
      <c r="E166" s="160"/>
      <c r="F166" s="149" t="s">
        <v>276</v>
      </c>
      <c r="G166" s="161">
        <v>48252</v>
      </c>
      <c r="H166" s="162"/>
      <c r="I166" s="155"/>
      <c r="J166" s="155">
        <f>ROUND((G166-D166)/5280,2)</f>
        <v>0.04</v>
      </c>
      <c r="K166" s="155"/>
      <c r="L166" s="156"/>
      <c r="M166" s="156"/>
      <c r="N166" s="149"/>
      <c r="O166" s="149"/>
      <c r="P166" s="149"/>
    </row>
    <row r="167" spans="1:16" x14ac:dyDescent="0.2">
      <c r="A167" s="149" t="s">
        <v>72</v>
      </c>
      <c r="B167" s="149">
        <v>478</v>
      </c>
      <c r="C167" s="157" t="s">
        <v>445</v>
      </c>
      <c r="D167" s="159">
        <v>48060</v>
      </c>
      <c r="E167" s="160"/>
      <c r="F167" s="149" t="s">
        <v>276</v>
      </c>
      <c r="G167" s="161">
        <v>48252</v>
      </c>
      <c r="H167" s="162"/>
      <c r="I167" s="155"/>
      <c r="J167" s="155">
        <f>ROUND((G167-D167)/5280,2)</f>
        <v>0.04</v>
      </c>
      <c r="K167" s="155"/>
      <c r="L167" s="156"/>
      <c r="M167" s="156"/>
      <c r="N167" s="149"/>
      <c r="O167" s="149"/>
      <c r="P167" s="149"/>
    </row>
    <row r="168" spans="1:16" x14ac:dyDescent="0.2">
      <c r="A168" s="149" t="s">
        <v>677</v>
      </c>
      <c r="B168" s="149">
        <v>478</v>
      </c>
      <c r="C168" s="157" t="s">
        <v>664</v>
      </c>
      <c r="D168" s="196" t="s">
        <v>678</v>
      </c>
      <c r="E168" s="197"/>
      <c r="F168" s="149"/>
      <c r="G168" s="198"/>
      <c r="H168" s="199"/>
      <c r="I168" s="155"/>
      <c r="J168" s="155"/>
      <c r="K168" s="155"/>
      <c r="L168" s="156"/>
      <c r="M168" s="156"/>
      <c r="N168" s="149"/>
      <c r="O168" s="149"/>
      <c r="P168" s="149"/>
    </row>
    <row r="169" spans="1:16" x14ac:dyDescent="0.2">
      <c r="A169" s="90"/>
      <c r="B169" s="90"/>
      <c r="C169" s="123"/>
      <c r="D169" s="192"/>
      <c r="E169" s="193"/>
      <c r="F169" s="90"/>
      <c r="G169" s="194"/>
      <c r="H169" s="195"/>
      <c r="I169" s="99"/>
      <c r="J169" s="99"/>
      <c r="K169" s="99"/>
      <c r="L169" s="97"/>
      <c r="M169" s="97"/>
      <c r="N169" s="90"/>
      <c r="O169" s="90"/>
      <c r="P169" s="90"/>
    </row>
    <row r="170" spans="1:16" x14ac:dyDescent="0.2">
      <c r="A170" s="90"/>
      <c r="B170" s="90"/>
      <c r="C170" s="123"/>
      <c r="D170" s="192"/>
      <c r="E170" s="193"/>
      <c r="F170" s="90"/>
      <c r="G170" s="194"/>
      <c r="H170" s="195"/>
      <c r="I170" s="99"/>
      <c r="J170" s="99"/>
      <c r="K170" s="99"/>
      <c r="L170" s="97"/>
      <c r="M170" s="97"/>
      <c r="N170" s="90"/>
      <c r="O170" s="90"/>
      <c r="P170" s="90"/>
    </row>
    <row r="171" spans="1:16" x14ac:dyDescent="0.2">
      <c r="A171" s="90"/>
      <c r="B171" s="90"/>
      <c r="C171" s="123"/>
      <c r="D171" s="192"/>
      <c r="E171" s="193"/>
      <c r="F171" s="90"/>
      <c r="G171" s="194"/>
      <c r="H171" s="195"/>
      <c r="I171" s="99"/>
      <c r="J171" s="99"/>
      <c r="K171" s="99"/>
      <c r="L171" s="97"/>
      <c r="M171" s="97"/>
      <c r="N171" s="90"/>
      <c r="O171" s="90"/>
      <c r="P171" s="90"/>
    </row>
    <row r="172" spans="1:16" x14ac:dyDescent="0.2">
      <c r="A172" s="90"/>
      <c r="B172" s="90"/>
      <c r="C172" s="123"/>
      <c r="D172" s="192"/>
      <c r="E172" s="193"/>
      <c r="F172" s="90"/>
      <c r="G172" s="194"/>
      <c r="H172" s="195"/>
      <c r="I172" s="99"/>
      <c r="J172" s="99"/>
      <c r="K172" s="99"/>
      <c r="L172" s="97"/>
      <c r="M172" s="97"/>
      <c r="N172" s="90"/>
      <c r="O172" s="90"/>
      <c r="P172" s="90"/>
    </row>
    <row r="173" spans="1:16" x14ac:dyDescent="0.2">
      <c r="A173" s="90"/>
      <c r="B173" s="90"/>
      <c r="C173" s="121"/>
      <c r="D173" s="192"/>
      <c r="E173" s="193"/>
      <c r="F173" s="90"/>
      <c r="G173" s="194"/>
      <c r="H173" s="195"/>
      <c r="I173" s="99"/>
      <c r="J173" s="99"/>
      <c r="K173" s="99"/>
      <c r="L173" s="97"/>
      <c r="M173" s="97"/>
      <c r="N173" s="90"/>
      <c r="O173" s="90"/>
      <c r="P173" s="90"/>
    </row>
    <row r="174" spans="1:16" x14ac:dyDescent="0.2">
      <c r="A174" s="90"/>
      <c r="B174" s="90"/>
      <c r="C174" s="123"/>
      <c r="D174" s="192"/>
      <c r="E174" s="193"/>
      <c r="F174" s="90"/>
      <c r="G174" s="194"/>
      <c r="H174" s="195"/>
      <c r="I174" s="99"/>
      <c r="J174" s="99"/>
      <c r="K174" s="99"/>
      <c r="L174" s="97"/>
      <c r="M174" s="97"/>
      <c r="N174" s="90"/>
      <c r="O174" s="90"/>
      <c r="P174" s="90"/>
    </row>
    <row r="175" spans="1:16" x14ac:dyDescent="0.2">
      <c r="A175" s="90"/>
      <c r="B175" s="90"/>
      <c r="C175" s="123"/>
      <c r="D175" s="192"/>
      <c r="E175" s="193"/>
      <c r="F175" s="90"/>
      <c r="G175" s="194"/>
      <c r="H175" s="195"/>
      <c r="I175" s="99"/>
      <c r="J175" s="99"/>
      <c r="K175" s="99"/>
      <c r="L175" s="97"/>
      <c r="M175" s="97"/>
      <c r="N175" s="90"/>
      <c r="O175" s="90"/>
      <c r="P175" s="90"/>
    </row>
    <row r="176" spans="1:16" x14ac:dyDescent="0.2">
      <c r="A176" s="90"/>
      <c r="B176" s="90"/>
      <c r="C176" s="123"/>
      <c r="D176" s="192"/>
      <c r="E176" s="193"/>
      <c r="F176" s="90"/>
      <c r="G176" s="194"/>
      <c r="H176" s="195"/>
      <c r="I176" s="99"/>
      <c r="J176" s="99"/>
      <c r="K176" s="99"/>
      <c r="L176" s="90"/>
      <c r="M176" s="90"/>
      <c r="N176" s="90"/>
      <c r="O176" s="90"/>
      <c r="P176" s="90"/>
    </row>
    <row r="177" spans="1:16" x14ac:dyDescent="0.2">
      <c r="A177" s="90"/>
      <c r="B177" s="90"/>
      <c r="C177" s="123"/>
      <c r="D177" s="192"/>
      <c r="E177" s="193"/>
      <c r="F177" s="90"/>
      <c r="G177" s="194"/>
      <c r="H177" s="195"/>
      <c r="I177" s="99"/>
      <c r="J177" s="99"/>
      <c r="K177" s="99"/>
      <c r="L177" s="90"/>
      <c r="M177" s="90"/>
      <c r="N177" s="90"/>
      <c r="O177" s="90"/>
      <c r="P177" s="90"/>
    </row>
    <row r="178" spans="1:16" x14ac:dyDescent="0.2">
      <c r="A178" s="90"/>
      <c r="B178" s="90"/>
      <c r="C178" s="123"/>
      <c r="D178" s="192"/>
      <c r="E178" s="193"/>
      <c r="F178" s="90"/>
      <c r="G178" s="194"/>
      <c r="H178" s="195"/>
      <c r="I178" s="99"/>
      <c r="J178" s="99"/>
      <c r="K178" s="99"/>
      <c r="L178" s="90"/>
      <c r="M178" s="90"/>
      <c r="N178" s="90"/>
      <c r="O178" s="90"/>
      <c r="P178" s="90"/>
    </row>
    <row r="179" spans="1:16" ht="13.5" thickBot="1" x14ac:dyDescent="0.25">
      <c r="A179" s="90"/>
      <c r="B179" s="90"/>
      <c r="C179" s="123"/>
      <c r="D179" s="192"/>
      <c r="E179" s="193"/>
      <c r="F179" s="90"/>
      <c r="G179" s="194"/>
      <c r="H179" s="195"/>
      <c r="I179" s="99"/>
      <c r="J179" s="99"/>
      <c r="K179" s="99"/>
      <c r="L179" s="90"/>
      <c r="M179" s="90"/>
      <c r="N179" s="90"/>
      <c r="O179" s="90"/>
      <c r="P179" s="90"/>
    </row>
    <row r="180" spans="1:16" ht="18" x14ac:dyDescent="0.2">
      <c r="A180" s="202" t="s">
        <v>594</v>
      </c>
      <c r="B180" s="203"/>
      <c r="C180" s="203"/>
      <c r="D180" s="203"/>
      <c r="E180" s="203"/>
      <c r="F180" s="203"/>
      <c r="G180" s="203"/>
      <c r="H180" s="204"/>
      <c r="I180" s="114">
        <f>SUM(I17:I179)</f>
        <v>15.32</v>
      </c>
      <c r="J180" s="114">
        <f t="shared" ref="J180:M180" si="5">SUM(J17:J179)</f>
        <v>0.12</v>
      </c>
      <c r="K180" s="114">
        <f t="shared" si="5"/>
        <v>13.39</v>
      </c>
      <c r="L180" s="114">
        <f t="shared" si="5"/>
        <v>9.3679545454545465</v>
      </c>
      <c r="M180" s="114">
        <f t="shared" si="5"/>
        <v>0.1403409090909091</v>
      </c>
      <c r="N180" s="115"/>
      <c r="O180" s="115">
        <f>SUM(O17:O179)</f>
        <v>3301</v>
      </c>
      <c r="P180" s="115">
        <f>SUM(P17:P179)</f>
        <v>1204</v>
      </c>
    </row>
  </sheetData>
  <mergeCells count="332">
    <mergeCell ref="A180:H180"/>
    <mergeCell ref="D177:E177"/>
    <mergeCell ref="G177:H177"/>
    <mergeCell ref="D178:E178"/>
    <mergeCell ref="G178:H178"/>
    <mergeCell ref="D179:E179"/>
    <mergeCell ref="G179:H179"/>
    <mergeCell ref="D174:E174"/>
    <mergeCell ref="G174:H174"/>
    <mergeCell ref="D175:E175"/>
    <mergeCell ref="G175:H175"/>
    <mergeCell ref="D176:E176"/>
    <mergeCell ref="G176:H176"/>
    <mergeCell ref="D171:E171"/>
    <mergeCell ref="G171:H171"/>
    <mergeCell ref="D172:E172"/>
    <mergeCell ref="G172:H172"/>
    <mergeCell ref="D173:E173"/>
    <mergeCell ref="G173:H173"/>
    <mergeCell ref="D168:E168"/>
    <mergeCell ref="G168:H168"/>
    <mergeCell ref="D169:E169"/>
    <mergeCell ref="G169:H169"/>
    <mergeCell ref="D170:E170"/>
    <mergeCell ref="G170:H170"/>
    <mergeCell ref="D157:E157"/>
    <mergeCell ref="G157:H157"/>
    <mergeCell ref="D158:E158"/>
    <mergeCell ref="G158:H158"/>
    <mergeCell ref="D159:E159"/>
    <mergeCell ref="G159:H159"/>
    <mergeCell ref="D154:E154"/>
    <mergeCell ref="G154:H154"/>
    <mergeCell ref="D155:E155"/>
    <mergeCell ref="G155:H155"/>
    <mergeCell ref="D156:E156"/>
    <mergeCell ref="G156:H156"/>
    <mergeCell ref="D151:E151"/>
    <mergeCell ref="G151:H151"/>
    <mergeCell ref="D152:E152"/>
    <mergeCell ref="G152:H152"/>
    <mergeCell ref="D153:E153"/>
    <mergeCell ref="G153:H153"/>
    <mergeCell ref="D148:E148"/>
    <mergeCell ref="G148:H148"/>
    <mergeCell ref="D149:E149"/>
    <mergeCell ref="G149:H149"/>
    <mergeCell ref="D150:E150"/>
    <mergeCell ref="G150:H150"/>
    <mergeCell ref="D145:E145"/>
    <mergeCell ref="G145:H145"/>
    <mergeCell ref="D146:E146"/>
    <mergeCell ref="G146:H146"/>
    <mergeCell ref="D147:E147"/>
    <mergeCell ref="G147:H147"/>
    <mergeCell ref="D142:E142"/>
    <mergeCell ref="G142:H142"/>
    <mergeCell ref="D143:E143"/>
    <mergeCell ref="G143:H143"/>
    <mergeCell ref="D144:E144"/>
    <mergeCell ref="G144:H144"/>
    <mergeCell ref="D139:E139"/>
    <mergeCell ref="G139:H139"/>
    <mergeCell ref="D140:E140"/>
    <mergeCell ref="G140:H140"/>
    <mergeCell ref="D141:E141"/>
    <mergeCell ref="G141:H141"/>
    <mergeCell ref="D136:E136"/>
    <mergeCell ref="G136:H136"/>
    <mergeCell ref="D137:E137"/>
    <mergeCell ref="G137:H137"/>
    <mergeCell ref="D138:E138"/>
    <mergeCell ref="G138:H138"/>
    <mergeCell ref="D133:E133"/>
    <mergeCell ref="G133:H133"/>
    <mergeCell ref="D134:E134"/>
    <mergeCell ref="G134:H134"/>
    <mergeCell ref="D135:E135"/>
    <mergeCell ref="G135:H135"/>
    <mergeCell ref="D130:E130"/>
    <mergeCell ref="G130:H130"/>
    <mergeCell ref="D131:E131"/>
    <mergeCell ref="G131:H131"/>
    <mergeCell ref="D132:E132"/>
    <mergeCell ref="G132:H132"/>
    <mergeCell ref="D127:E127"/>
    <mergeCell ref="G127:H127"/>
    <mergeCell ref="D128:E128"/>
    <mergeCell ref="G128:H128"/>
    <mergeCell ref="D129:E129"/>
    <mergeCell ref="G129:H129"/>
    <mergeCell ref="D124:E124"/>
    <mergeCell ref="G124:H124"/>
    <mergeCell ref="D125:E125"/>
    <mergeCell ref="G125:H125"/>
    <mergeCell ref="D126:E126"/>
    <mergeCell ref="G126:H126"/>
    <mergeCell ref="D121:E121"/>
    <mergeCell ref="G121:H121"/>
    <mergeCell ref="D122:E122"/>
    <mergeCell ref="G122:H122"/>
    <mergeCell ref="D123:E123"/>
    <mergeCell ref="G123:H123"/>
    <mergeCell ref="D119:E119"/>
    <mergeCell ref="G119:H119"/>
    <mergeCell ref="D120:E120"/>
    <mergeCell ref="G120:H120"/>
    <mergeCell ref="D116:E116"/>
    <mergeCell ref="G116:H116"/>
    <mergeCell ref="D117:E117"/>
    <mergeCell ref="G117:H117"/>
    <mergeCell ref="D118:E118"/>
    <mergeCell ref="G118:H118"/>
    <mergeCell ref="D113:E113"/>
    <mergeCell ref="G113:H113"/>
    <mergeCell ref="D114:E114"/>
    <mergeCell ref="G114:H114"/>
    <mergeCell ref="D115:E115"/>
    <mergeCell ref="G115:H115"/>
    <mergeCell ref="D110:E110"/>
    <mergeCell ref="G110:H110"/>
    <mergeCell ref="D111:E111"/>
    <mergeCell ref="G111:H111"/>
    <mergeCell ref="D112:E112"/>
    <mergeCell ref="G112:H112"/>
    <mergeCell ref="D107:E107"/>
    <mergeCell ref="G107:H107"/>
    <mergeCell ref="D108:E108"/>
    <mergeCell ref="G108:H108"/>
    <mergeCell ref="D109:E109"/>
    <mergeCell ref="G109:H109"/>
    <mergeCell ref="D104:E104"/>
    <mergeCell ref="G104:H104"/>
    <mergeCell ref="D105:E105"/>
    <mergeCell ref="G105:H105"/>
    <mergeCell ref="D106:E106"/>
    <mergeCell ref="G106:H106"/>
    <mergeCell ref="D101:E101"/>
    <mergeCell ref="G101:H101"/>
    <mergeCell ref="D102:E102"/>
    <mergeCell ref="G102:H102"/>
    <mergeCell ref="D103:E103"/>
    <mergeCell ref="G103:H103"/>
    <mergeCell ref="D98:E98"/>
    <mergeCell ref="G98:H98"/>
    <mergeCell ref="D99:E99"/>
    <mergeCell ref="G99:H99"/>
    <mergeCell ref="D100:E100"/>
    <mergeCell ref="G100:H100"/>
    <mergeCell ref="D95:E95"/>
    <mergeCell ref="G95:H95"/>
    <mergeCell ref="D96:E96"/>
    <mergeCell ref="G96:H96"/>
    <mergeCell ref="D97:E97"/>
    <mergeCell ref="G97:H97"/>
    <mergeCell ref="D92:E92"/>
    <mergeCell ref="G92:H92"/>
    <mergeCell ref="D93:E93"/>
    <mergeCell ref="G93:H93"/>
    <mergeCell ref="D94:E94"/>
    <mergeCell ref="G94:H94"/>
    <mergeCell ref="D89:E89"/>
    <mergeCell ref="G89:H89"/>
    <mergeCell ref="D90:E90"/>
    <mergeCell ref="G90:H90"/>
    <mergeCell ref="D91:E91"/>
    <mergeCell ref="G91:H91"/>
    <mergeCell ref="D86:E86"/>
    <mergeCell ref="G86:H86"/>
    <mergeCell ref="D87:E87"/>
    <mergeCell ref="G87:H87"/>
    <mergeCell ref="D88:E88"/>
    <mergeCell ref="G88:H88"/>
    <mergeCell ref="D83:E83"/>
    <mergeCell ref="G83:H83"/>
    <mergeCell ref="D84:E84"/>
    <mergeCell ref="G84:H84"/>
    <mergeCell ref="D85:E85"/>
    <mergeCell ref="G85:H85"/>
    <mergeCell ref="D80:E80"/>
    <mergeCell ref="G80:H80"/>
    <mergeCell ref="D81:E81"/>
    <mergeCell ref="G81:H81"/>
    <mergeCell ref="D82:E82"/>
    <mergeCell ref="G82:H82"/>
    <mergeCell ref="D77:E77"/>
    <mergeCell ref="G77:H77"/>
    <mergeCell ref="D78:E78"/>
    <mergeCell ref="G78:H78"/>
    <mergeCell ref="D79:E79"/>
    <mergeCell ref="G79:H79"/>
    <mergeCell ref="D74:E74"/>
    <mergeCell ref="G74:H74"/>
    <mergeCell ref="D75:E75"/>
    <mergeCell ref="G75:H75"/>
    <mergeCell ref="D76:E76"/>
    <mergeCell ref="G76:H76"/>
    <mergeCell ref="D71:E71"/>
    <mergeCell ref="G71:H71"/>
    <mergeCell ref="D72:E72"/>
    <mergeCell ref="G72:H72"/>
    <mergeCell ref="D73:E73"/>
    <mergeCell ref="G73:H73"/>
    <mergeCell ref="D68:E68"/>
    <mergeCell ref="G68:H68"/>
    <mergeCell ref="D69:E69"/>
    <mergeCell ref="G69:H69"/>
    <mergeCell ref="D70:E70"/>
    <mergeCell ref="G70:H70"/>
    <mergeCell ref="D65:E65"/>
    <mergeCell ref="G65:H65"/>
    <mergeCell ref="D66:E66"/>
    <mergeCell ref="G66:H66"/>
    <mergeCell ref="D67:E67"/>
    <mergeCell ref="G67:H67"/>
    <mergeCell ref="D62:E62"/>
    <mergeCell ref="G62:H62"/>
    <mergeCell ref="D63:E63"/>
    <mergeCell ref="G63:H63"/>
    <mergeCell ref="D64:E64"/>
    <mergeCell ref="G64:H64"/>
    <mergeCell ref="D61:E61"/>
    <mergeCell ref="G61:H61"/>
    <mergeCell ref="D59:E59"/>
    <mergeCell ref="G59:H59"/>
    <mergeCell ref="D60:E60"/>
    <mergeCell ref="G60:H60"/>
    <mergeCell ref="D56:E56"/>
    <mergeCell ref="G56:H56"/>
    <mergeCell ref="D57:E57"/>
    <mergeCell ref="G57:H57"/>
    <mergeCell ref="D58:E58"/>
    <mergeCell ref="G58:H58"/>
    <mergeCell ref="D53:E53"/>
    <mergeCell ref="G53:H53"/>
    <mergeCell ref="D54:E54"/>
    <mergeCell ref="G54:H54"/>
    <mergeCell ref="D55:E55"/>
    <mergeCell ref="G55:H55"/>
    <mergeCell ref="D50:E50"/>
    <mergeCell ref="G50:H50"/>
    <mergeCell ref="D51:E51"/>
    <mergeCell ref="G51:H51"/>
    <mergeCell ref="D52:E52"/>
    <mergeCell ref="G52:H52"/>
    <mergeCell ref="D47:E47"/>
    <mergeCell ref="G47:H47"/>
    <mergeCell ref="D48:E48"/>
    <mergeCell ref="G48:H48"/>
    <mergeCell ref="D49:E49"/>
    <mergeCell ref="G49:H49"/>
    <mergeCell ref="D44:E44"/>
    <mergeCell ref="G44:H44"/>
    <mergeCell ref="D45:E45"/>
    <mergeCell ref="G45:H45"/>
    <mergeCell ref="D46:E46"/>
    <mergeCell ref="G46:H46"/>
    <mergeCell ref="D41:E41"/>
    <mergeCell ref="G41:H41"/>
    <mergeCell ref="D42:E42"/>
    <mergeCell ref="G42:H42"/>
    <mergeCell ref="D43:E43"/>
    <mergeCell ref="G43:H43"/>
    <mergeCell ref="D38:E38"/>
    <mergeCell ref="G38:H38"/>
    <mergeCell ref="D39:E39"/>
    <mergeCell ref="G39:H39"/>
    <mergeCell ref="D40:E40"/>
    <mergeCell ref="G40:H40"/>
    <mergeCell ref="D35:E35"/>
    <mergeCell ref="G35:H35"/>
    <mergeCell ref="D36:E36"/>
    <mergeCell ref="G36:H36"/>
    <mergeCell ref="D37:E37"/>
    <mergeCell ref="G37:H37"/>
    <mergeCell ref="D32:E32"/>
    <mergeCell ref="G32:H32"/>
    <mergeCell ref="D33:E33"/>
    <mergeCell ref="G33:H33"/>
    <mergeCell ref="D34:E34"/>
    <mergeCell ref="G34:H34"/>
    <mergeCell ref="D29:E29"/>
    <mergeCell ref="G29:H29"/>
    <mergeCell ref="D30:E30"/>
    <mergeCell ref="G30:H30"/>
    <mergeCell ref="D31:E31"/>
    <mergeCell ref="G31:H31"/>
    <mergeCell ref="D26:E26"/>
    <mergeCell ref="G26:H26"/>
    <mergeCell ref="D27:E27"/>
    <mergeCell ref="G27:H27"/>
    <mergeCell ref="D28:E28"/>
    <mergeCell ref="G28:H28"/>
    <mergeCell ref="D22:E22"/>
    <mergeCell ref="G22:H22"/>
    <mergeCell ref="A23:A24"/>
    <mergeCell ref="B23:B24"/>
    <mergeCell ref="C23:C24"/>
    <mergeCell ref="D23:E23"/>
    <mergeCell ref="G23:H23"/>
    <mergeCell ref="D24:E24"/>
    <mergeCell ref="G24:H24"/>
    <mergeCell ref="O4:O15"/>
    <mergeCell ref="P4:P15"/>
    <mergeCell ref="I4:I15"/>
    <mergeCell ref="J4:J15"/>
    <mergeCell ref="K4:K15"/>
    <mergeCell ref="L4:L15"/>
    <mergeCell ref="M4:M15"/>
    <mergeCell ref="A20:A21"/>
    <mergeCell ref="B20:B21"/>
    <mergeCell ref="C20:C21"/>
    <mergeCell ref="D20:E20"/>
    <mergeCell ref="G20:H20"/>
    <mergeCell ref="D21:E21"/>
    <mergeCell ref="G21:H21"/>
    <mergeCell ref="A18:A19"/>
    <mergeCell ref="B18:B19"/>
    <mergeCell ref="C18:C19"/>
    <mergeCell ref="D18:E18"/>
    <mergeCell ref="G18:H18"/>
    <mergeCell ref="D19:E19"/>
    <mergeCell ref="G19:H19"/>
    <mergeCell ref="A1:H1"/>
    <mergeCell ref="A2:H2"/>
    <mergeCell ref="A3:A16"/>
    <mergeCell ref="B3:B16"/>
    <mergeCell ref="C3:C16"/>
    <mergeCell ref="D3:H16"/>
    <mergeCell ref="D17:E17"/>
    <mergeCell ref="G17:H17"/>
    <mergeCell ref="N4:N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D19EF-FAD0-4F40-A52A-A79F422E97C2}">
  <dimension ref="A1:AS576"/>
  <sheetViews>
    <sheetView topLeftCell="C1" zoomScale="80" zoomScaleNormal="80" workbookViewId="0">
      <pane ySplit="3" topLeftCell="A4" activePane="bottomLeft" state="frozen"/>
      <selection pane="bottomLeft" activeCell="D2" sqref="D2"/>
    </sheetView>
  </sheetViews>
  <sheetFormatPr defaultRowHeight="12.75" x14ac:dyDescent="0.2"/>
  <cols>
    <col min="2" max="3" width="9.140625" style="4"/>
    <col min="4" max="4" width="24.42578125" style="20" customWidth="1"/>
    <col min="5" max="5" width="10.140625" style="66" customWidth="1"/>
    <col min="6" max="6" width="9.85546875" style="66" customWidth="1"/>
    <col min="7" max="7" width="11.42578125" style="7" customWidth="1"/>
    <col min="8" max="8" width="9.140625" style="8"/>
    <col min="9" max="9" width="6" style="55" customWidth="1"/>
    <col min="10" max="10" width="9.140625" style="7"/>
    <col min="11" max="11" width="6.42578125" style="7" customWidth="1"/>
    <col min="12" max="12" width="9.140625" style="7"/>
    <col min="13" max="13" width="7.28515625" style="55" customWidth="1"/>
    <col min="14" max="14" width="9.140625" style="7"/>
    <col min="15" max="15" width="7.85546875" style="55" customWidth="1"/>
    <col min="16" max="16" width="9.140625" style="7"/>
    <col min="17" max="17" width="6.42578125" style="7" customWidth="1"/>
    <col min="18" max="18" width="9.140625" style="7"/>
    <col min="19" max="19" width="6.7109375" style="55" customWidth="1"/>
    <col min="20" max="20" width="9.140625" style="7"/>
    <col min="21" max="21" width="6.5703125" style="55" customWidth="1"/>
    <col min="22" max="22" width="9.140625" style="7"/>
    <col min="23" max="23" width="5.5703125" style="7" customWidth="1"/>
    <col min="24" max="24" width="9.140625" style="7"/>
    <col min="25" max="25" width="6.7109375" style="55" customWidth="1"/>
    <col min="26" max="26" width="9.140625" style="7"/>
    <col min="27" max="27" width="6.85546875" style="7" hidden="1" customWidth="1"/>
    <col min="28" max="28" width="0" style="7" hidden="1" customWidth="1"/>
    <col min="29" max="29" width="6.5703125" style="20" hidden="1" customWidth="1"/>
    <col min="30" max="30" width="0" style="7" hidden="1" customWidth="1"/>
    <col min="31" max="31" width="0" style="20" hidden="1" customWidth="1"/>
    <col min="32" max="32" width="12.42578125" style="20" hidden="1" customWidth="1"/>
    <col min="33" max="33" width="0" style="20" hidden="1" customWidth="1"/>
    <col min="34" max="34" width="9.140625" style="4"/>
    <col min="35" max="35" width="11" style="4" customWidth="1"/>
    <col min="36" max="36" width="9.140625" style="4"/>
    <col min="37" max="37" width="10.7109375" style="4" customWidth="1"/>
    <col min="38" max="39" width="9.140625" style="4"/>
    <col min="40" max="40" width="10.7109375" style="4" customWidth="1"/>
    <col min="41" max="42" width="9.140625" style="4"/>
    <col min="43" max="43" width="12" style="4" customWidth="1"/>
    <col min="44" max="44" width="9.140625" style="4"/>
    <col min="45" max="45" width="3.5703125" style="65" customWidth="1"/>
  </cols>
  <sheetData>
    <row r="1" spans="1:45" x14ac:dyDescent="0.2">
      <c r="I1" s="211"/>
      <c r="J1" s="212"/>
      <c r="K1" s="212"/>
      <c r="L1" s="212"/>
      <c r="M1" s="212"/>
      <c r="N1" s="213"/>
      <c r="O1" s="211"/>
      <c r="P1" s="212"/>
      <c r="Q1" s="212"/>
      <c r="R1" s="212"/>
      <c r="S1" s="212"/>
      <c r="T1" s="213"/>
      <c r="U1" s="211"/>
      <c r="V1" s="212"/>
      <c r="W1" s="212"/>
      <c r="X1" s="212"/>
      <c r="Y1" s="212"/>
      <c r="Z1" s="213"/>
      <c r="AA1" s="211"/>
      <c r="AB1" s="212"/>
      <c r="AC1" s="212"/>
      <c r="AD1" s="213"/>
      <c r="AE1" s="214"/>
      <c r="AF1" s="215"/>
      <c r="AG1" s="216"/>
      <c r="AH1" s="217"/>
      <c r="AI1" s="218"/>
      <c r="AJ1" s="219"/>
      <c r="AK1" s="217"/>
      <c r="AL1" s="219"/>
      <c r="AM1" s="17"/>
      <c r="AN1" s="17"/>
      <c r="AO1" s="2"/>
      <c r="AP1" s="217"/>
      <c r="AQ1" s="218"/>
      <c r="AR1" s="219"/>
    </row>
    <row r="2" spans="1:45" ht="114" x14ac:dyDescent="0.2">
      <c r="A2" s="3" t="s">
        <v>111</v>
      </c>
      <c r="B2" s="10" t="s">
        <v>12</v>
      </c>
      <c r="C2" s="3" t="s">
        <v>6</v>
      </c>
      <c r="G2" s="42" t="s">
        <v>118</v>
      </c>
      <c r="I2" s="225" t="s">
        <v>2</v>
      </c>
      <c r="J2" s="226"/>
      <c r="K2" s="226"/>
      <c r="L2" s="226"/>
      <c r="M2" s="226"/>
      <c r="N2" s="227"/>
      <c r="O2" s="225" t="s">
        <v>1</v>
      </c>
      <c r="P2" s="226"/>
      <c r="Q2" s="226"/>
      <c r="R2" s="226"/>
      <c r="S2" s="226"/>
      <c r="T2" s="227"/>
      <c r="U2" s="225" t="s">
        <v>3</v>
      </c>
      <c r="V2" s="226"/>
      <c r="W2" s="226"/>
      <c r="X2" s="226"/>
      <c r="Y2" s="226"/>
      <c r="Z2" s="227"/>
      <c r="AA2" s="220" t="s">
        <v>202</v>
      </c>
      <c r="AB2" s="221"/>
      <c r="AC2" s="221"/>
      <c r="AD2" s="222"/>
      <c r="AE2" s="220" t="s">
        <v>79</v>
      </c>
      <c r="AF2" s="221"/>
      <c r="AG2" s="222"/>
      <c r="AH2" s="205" t="s">
        <v>30</v>
      </c>
      <c r="AI2" s="206"/>
      <c r="AJ2" s="207"/>
      <c r="AK2" s="205" t="s">
        <v>110</v>
      </c>
      <c r="AL2" s="207"/>
      <c r="AM2" s="205" t="s">
        <v>5</v>
      </c>
      <c r="AN2" s="206"/>
      <c r="AO2" s="207"/>
      <c r="AP2" s="208" t="s">
        <v>4</v>
      </c>
      <c r="AQ2" s="209"/>
      <c r="AR2" s="210"/>
    </row>
    <row r="3" spans="1:45" x14ac:dyDescent="0.2">
      <c r="A3" s="15"/>
      <c r="B3" s="11"/>
      <c r="C3" s="11"/>
      <c r="D3" s="38"/>
      <c r="E3" s="67"/>
      <c r="F3" s="67"/>
      <c r="G3" s="41"/>
      <c r="H3" s="12"/>
      <c r="I3" s="223" t="s">
        <v>13</v>
      </c>
      <c r="J3" s="224"/>
      <c r="K3" s="223" t="s">
        <v>246</v>
      </c>
      <c r="L3" s="224"/>
      <c r="M3" s="223" t="s">
        <v>14</v>
      </c>
      <c r="N3" s="224"/>
      <c r="O3" s="223" t="s">
        <v>13</v>
      </c>
      <c r="P3" s="224"/>
      <c r="Q3" s="223" t="s">
        <v>246</v>
      </c>
      <c r="R3" s="224"/>
      <c r="S3" s="223" t="s">
        <v>14</v>
      </c>
      <c r="T3" s="224"/>
      <c r="U3" s="223" t="s">
        <v>13</v>
      </c>
      <c r="V3" s="224"/>
      <c r="W3" s="223" t="s">
        <v>246</v>
      </c>
      <c r="X3" s="224"/>
      <c r="Y3" s="223" t="s">
        <v>14</v>
      </c>
      <c r="Z3" s="224"/>
      <c r="AA3" s="223" t="s">
        <v>246</v>
      </c>
      <c r="AB3" s="224"/>
      <c r="AC3" s="223" t="s">
        <v>14</v>
      </c>
      <c r="AD3" s="224"/>
      <c r="AE3" s="18" t="s">
        <v>13</v>
      </c>
      <c r="AF3" s="18" t="s">
        <v>246</v>
      </c>
      <c r="AG3" s="18" t="s">
        <v>14</v>
      </c>
      <c r="AH3" s="14" t="s">
        <v>13</v>
      </c>
      <c r="AI3" s="18" t="s">
        <v>246</v>
      </c>
      <c r="AJ3" s="14" t="s">
        <v>14</v>
      </c>
      <c r="AK3" s="18" t="s">
        <v>246</v>
      </c>
      <c r="AL3" s="14" t="s">
        <v>14</v>
      </c>
      <c r="AM3" s="14" t="s">
        <v>13</v>
      </c>
      <c r="AN3" s="18" t="s">
        <v>246</v>
      </c>
      <c r="AO3" s="14" t="s">
        <v>14</v>
      </c>
      <c r="AP3" s="14" t="s">
        <v>13</v>
      </c>
      <c r="AQ3" s="18" t="s">
        <v>246</v>
      </c>
      <c r="AR3" s="14" t="s">
        <v>14</v>
      </c>
    </row>
    <row r="4" spans="1:45" x14ac:dyDescent="0.2">
      <c r="I4" s="54"/>
      <c r="J4" s="6"/>
      <c r="K4" s="6"/>
      <c r="L4" s="6"/>
      <c r="M4" s="54"/>
      <c r="N4" s="6"/>
      <c r="O4" s="54"/>
      <c r="P4" s="6"/>
      <c r="Q4" s="6"/>
      <c r="R4" s="6"/>
      <c r="S4" s="54"/>
      <c r="T4" s="6"/>
      <c r="U4" s="54"/>
      <c r="V4" s="6"/>
      <c r="W4" s="6"/>
      <c r="X4" s="6"/>
      <c r="Y4" s="54"/>
      <c r="Z4" s="6"/>
      <c r="AA4" s="6"/>
      <c r="AB4" s="6"/>
      <c r="AC4" s="19"/>
      <c r="AD4" s="6"/>
      <c r="AE4" s="19"/>
      <c r="AF4" s="19"/>
      <c r="AG4" s="19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</row>
    <row r="5" spans="1:45" x14ac:dyDescent="0.2">
      <c r="A5" t="s">
        <v>112</v>
      </c>
      <c r="B5" s="4">
        <v>11</v>
      </c>
      <c r="C5" s="4">
        <v>24</v>
      </c>
      <c r="D5" s="20">
        <v>75</v>
      </c>
      <c r="E5" s="66">
        <v>16333</v>
      </c>
      <c r="F5" s="66">
        <v>53400</v>
      </c>
      <c r="G5" s="7" t="s">
        <v>253</v>
      </c>
      <c r="H5" s="9" t="s">
        <v>131</v>
      </c>
      <c r="J5" s="7" t="str">
        <f t="shared" ref="J5:J17" si="0">IF(I5&gt;0,I5/5280," ")</f>
        <v xml:space="preserve"> </v>
      </c>
      <c r="N5" s="7" t="str">
        <f t="shared" ref="N5:N17" si="1">IF(M5&gt;0,M5/5280," ")</f>
        <v xml:space="preserve"> </v>
      </c>
      <c r="P5" s="7" t="str">
        <f t="shared" ref="P5:P17" si="2">IF(O5&gt;0,O5/5280," ")</f>
        <v xml:space="preserve"> </v>
      </c>
      <c r="T5" s="7" t="str">
        <f t="shared" ref="T5:T17" si="3">IF(S5&gt;0,S5/5280," ")</f>
        <v xml:space="preserve"> </v>
      </c>
      <c r="V5" s="7" t="str">
        <f t="shared" ref="V5:V17" si="4">IF(U5&gt;0,U5/5280," ")</f>
        <v xml:space="preserve"> </v>
      </c>
      <c r="Z5" s="7" t="str">
        <f t="shared" ref="Z5:Z17" si="5">IF(Y5&gt;0,Y5/5280," ")</f>
        <v xml:space="preserve"> </v>
      </c>
      <c r="AR5" s="165">
        <v>884</v>
      </c>
      <c r="AS5" s="65" t="s">
        <v>245</v>
      </c>
    </row>
    <row r="6" spans="1:45" x14ac:dyDescent="0.2">
      <c r="A6" t="s">
        <v>112</v>
      </c>
      <c r="B6" s="4">
        <v>29</v>
      </c>
      <c r="C6" s="4">
        <v>25</v>
      </c>
      <c r="D6" s="20">
        <v>75</v>
      </c>
      <c r="E6" s="66">
        <v>53400</v>
      </c>
      <c r="F6" s="66">
        <v>6892</v>
      </c>
      <c r="G6" s="7" t="s">
        <v>253</v>
      </c>
      <c r="H6" s="9" t="s">
        <v>131</v>
      </c>
      <c r="J6" s="7" t="str">
        <f t="shared" si="0"/>
        <v xml:space="preserve"> </v>
      </c>
      <c r="N6" s="7" t="str">
        <f t="shared" si="1"/>
        <v xml:space="preserve"> </v>
      </c>
      <c r="P6" s="7" t="str">
        <f t="shared" si="2"/>
        <v xml:space="preserve"> </v>
      </c>
      <c r="S6" s="77"/>
      <c r="T6" s="7" t="str">
        <f t="shared" si="3"/>
        <v xml:space="preserve"> </v>
      </c>
      <c r="V6" s="7" t="str">
        <f t="shared" si="4"/>
        <v xml:space="preserve"> </v>
      </c>
      <c r="Y6" s="77"/>
      <c r="Z6" s="7" t="str">
        <f t="shared" si="5"/>
        <v xml:space="preserve"> </v>
      </c>
      <c r="AR6" s="4">
        <v>520</v>
      </c>
      <c r="AS6" s="65" t="s">
        <v>245</v>
      </c>
    </row>
    <row r="7" spans="1:45" x14ac:dyDescent="0.2">
      <c r="A7" t="s">
        <v>112</v>
      </c>
      <c r="B7" s="4">
        <v>66</v>
      </c>
      <c r="C7" s="4">
        <v>26</v>
      </c>
      <c r="D7" s="20">
        <v>75</v>
      </c>
      <c r="E7" s="66">
        <v>7761</v>
      </c>
      <c r="F7" s="66">
        <v>7812</v>
      </c>
      <c r="G7" s="73" t="s">
        <v>248</v>
      </c>
      <c r="H7" s="8" t="s">
        <v>131</v>
      </c>
      <c r="J7" s="7" t="str">
        <f t="shared" si="0"/>
        <v xml:space="preserve"> </v>
      </c>
      <c r="N7" s="7" t="str">
        <f t="shared" si="1"/>
        <v xml:space="preserve"> </v>
      </c>
      <c r="P7" s="7" t="str">
        <f t="shared" si="2"/>
        <v xml:space="preserve"> </v>
      </c>
      <c r="T7" s="7" t="str">
        <f t="shared" si="3"/>
        <v xml:space="preserve"> </v>
      </c>
      <c r="V7" s="7" t="str">
        <f t="shared" si="4"/>
        <v xml:space="preserve"> </v>
      </c>
      <c r="Z7" s="7" t="str">
        <f t="shared" si="5"/>
        <v xml:space="preserve"> </v>
      </c>
      <c r="AM7" s="4">
        <v>51</v>
      </c>
      <c r="AS7" s="65" t="s">
        <v>245</v>
      </c>
    </row>
    <row r="8" spans="1:45" x14ac:dyDescent="0.2">
      <c r="A8" t="s">
        <v>112</v>
      </c>
      <c r="B8" s="4">
        <v>110</v>
      </c>
      <c r="C8" s="4">
        <v>27</v>
      </c>
      <c r="D8" s="20">
        <v>75</v>
      </c>
      <c r="E8" s="66">
        <v>8850</v>
      </c>
      <c r="F8" s="66">
        <v>9226</v>
      </c>
      <c r="G8" s="78" t="s">
        <v>249</v>
      </c>
      <c r="H8" s="8" t="s">
        <v>131</v>
      </c>
      <c r="J8" s="7" t="str">
        <f t="shared" si="0"/>
        <v xml:space="preserve"> </v>
      </c>
      <c r="N8" s="7" t="str">
        <f t="shared" si="1"/>
        <v xml:space="preserve"> </v>
      </c>
      <c r="P8" s="7" t="str">
        <f t="shared" si="2"/>
        <v xml:space="preserve"> </v>
      </c>
      <c r="T8" s="7" t="str">
        <f t="shared" si="3"/>
        <v xml:space="preserve"> </v>
      </c>
      <c r="V8" s="7" t="str">
        <f t="shared" si="4"/>
        <v xml:space="preserve"> </v>
      </c>
      <c r="Z8" s="7" t="str">
        <f t="shared" si="5"/>
        <v xml:space="preserve"> </v>
      </c>
      <c r="AM8" s="4">
        <v>376</v>
      </c>
      <c r="AS8" s="65" t="s">
        <v>245</v>
      </c>
    </row>
    <row r="9" spans="1:45" x14ac:dyDescent="0.2">
      <c r="A9" t="s">
        <v>112</v>
      </c>
      <c r="B9" s="4">
        <v>159</v>
      </c>
      <c r="C9" s="4">
        <v>28</v>
      </c>
      <c r="D9" s="20">
        <v>75</v>
      </c>
      <c r="E9" s="66">
        <v>11317</v>
      </c>
      <c r="F9" s="66">
        <v>11350</v>
      </c>
      <c r="G9" s="7" t="s">
        <v>252</v>
      </c>
      <c r="H9" s="8" t="s">
        <v>131</v>
      </c>
      <c r="J9" s="7" t="str">
        <f t="shared" si="0"/>
        <v xml:space="preserve"> </v>
      </c>
      <c r="N9" s="7" t="str">
        <f t="shared" si="1"/>
        <v xml:space="preserve"> </v>
      </c>
      <c r="P9" s="7" t="str">
        <f t="shared" si="2"/>
        <v xml:space="preserve"> </v>
      </c>
      <c r="T9" s="7" t="str">
        <f t="shared" si="3"/>
        <v xml:space="preserve"> </v>
      </c>
      <c r="V9" s="7" t="str">
        <f t="shared" si="4"/>
        <v xml:space="preserve"> </v>
      </c>
      <c r="Z9" s="7" t="str">
        <f t="shared" si="5"/>
        <v xml:space="preserve"> </v>
      </c>
      <c r="AJ9" s="4">
        <v>33</v>
      </c>
      <c r="AS9" s="65" t="s">
        <v>245</v>
      </c>
    </row>
    <row r="10" spans="1:45" x14ac:dyDescent="0.2">
      <c r="A10" t="s">
        <v>112</v>
      </c>
      <c r="B10" s="4">
        <v>183</v>
      </c>
      <c r="C10" s="4">
        <v>29</v>
      </c>
      <c r="D10" s="20">
        <v>75</v>
      </c>
      <c r="E10" s="66">
        <v>11350</v>
      </c>
      <c r="F10" s="66">
        <v>11707</v>
      </c>
      <c r="G10" s="7" t="s">
        <v>252</v>
      </c>
      <c r="H10" s="8" t="s">
        <v>131</v>
      </c>
      <c r="J10" s="7" t="str">
        <f t="shared" si="0"/>
        <v xml:space="preserve"> </v>
      </c>
      <c r="K10" s="55"/>
      <c r="L10" s="7" t="str">
        <f>IF(K10&gt;0,K10/5280," ")</f>
        <v xml:space="preserve"> </v>
      </c>
      <c r="N10" s="7" t="str">
        <f t="shared" si="1"/>
        <v xml:space="preserve"> </v>
      </c>
      <c r="P10" s="7" t="str">
        <f t="shared" si="2"/>
        <v xml:space="preserve"> </v>
      </c>
      <c r="Q10" s="55"/>
      <c r="R10" s="7" t="str">
        <f>IF(Q10&gt;0,Q10/5280," ")</f>
        <v xml:space="preserve"> </v>
      </c>
      <c r="T10" s="7" t="str">
        <f t="shared" si="3"/>
        <v xml:space="preserve"> </v>
      </c>
      <c r="V10" s="7" t="str">
        <f t="shared" si="4"/>
        <v xml:space="preserve"> </v>
      </c>
      <c r="Z10" s="7" t="str">
        <f t="shared" si="5"/>
        <v xml:space="preserve"> </v>
      </c>
      <c r="AO10" s="4">
        <v>357</v>
      </c>
      <c r="AS10" s="65" t="s">
        <v>245</v>
      </c>
    </row>
    <row r="11" spans="1:45" x14ac:dyDescent="0.2">
      <c r="A11" s="56" t="s">
        <v>112</v>
      </c>
      <c r="B11" s="57">
        <v>203</v>
      </c>
      <c r="C11" s="57">
        <v>30</v>
      </c>
      <c r="D11" s="58">
        <v>75</v>
      </c>
      <c r="E11" s="69">
        <v>13432</v>
      </c>
      <c r="F11" s="69">
        <v>13800</v>
      </c>
      <c r="G11" s="59"/>
      <c r="H11" s="62" t="s">
        <v>131</v>
      </c>
      <c r="I11" s="61"/>
      <c r="J11" s="59" t="str">
        <f t="shared" si="0"/>
        <v xml:space="preserve"> </v>
      </c>
      <c r="K11" s="59"/>
      <c r="L11" s="59"/>
      <c r="M11" s="61"/>
      <c r="N11" s="59" t="str">
        <f t="shared" si="1"/>
        <v xml:space="preserve"> </v>
      </c>
      <c r="O11" s="61"/>
      <c r="P11" s="59" t="str">
        <f t="shared" si="2"/>
        <v xml:space="preserve"> </v>
      </c>
      <c r="Q11" s="59"/>
      <c r="R11" s="59"/>
      <c r="S11" s="61"/>
      <c r="T11" s="59" t="str">
        <f t="shared" si="3"/>
        <v xml:space="preserve"> </v>
      </c>
      <c r="U11" s="61"/>
      <c r="V11" s="59" t="str">
        <f t="shared" si="4"/>
        <v xml:space="preserve"> </v>
      </c>
      <c r="W11" s="59"/>
      <c r="X11" s="59"/>
      <c r="Y11" s="61"/>
      <c r="Z11" s="59" t="str">
        <f t="shared" si="5"/>
        <v xml:space="preserve"> </v>
      </c>
      <c r="AA11" s="59"/>
      <c r="AB11" s="59"/>
      <c r="AC11" s="58"/>
      <c r="AD11" s="59"/>
      <c r="AE11" s="58"/>
      <c r="AF11" s="58"/>
      <c r="AG11" s="58"/>
      <c r="AH11" s="57"/>
      <c r="AI11" s="57"/>
      <c r="AJ11" s="57"/>
      <c r="AK11" s="57"/>
      <c r="AL11" s="57"/>
      <c r="AM11" s="57"/>
      <c r="AN11" s="57"/>
      <c r="AO11" s="57">
        <v>368</v>
      </c>
      <c r="AP11" s="57"/>
      <c r="AQ11" s="57"/>
      <c r="AR11" s="57"/>
    </row>
    <row r="12" spans="1:45" x14ac:dyDescent="0.2">
      <c r="A12" s="56" t="s">
        <v>112</v>
      </c>
      <c r="B12" s="57">
        <v>220</v>
      </c>
      <c r="C12" s="57">
        <v>31</v>
      </c>
      <c r="D12" s="58">
        <v>75</v>
      </c>
      <c r="E12" s="69">
        <v>13934</v>
      </c>
      <c r="F12" s="69">
        <v>15100</v>
      </c>
      <c r="G12" s="59"/>
      <c r="H12" s="62" t="s">
        <v>131</v>
      </c>
      <c r="I12" s="61"/>
      <c r="J12" s="59" t="str">
        <f t="shared" si="0"/>
        <v xml:space="preserve"> </v>
      </c>
      <c r="K12" s="59"/>
      <c r="L12" s="59"/>
      <c r="M12" s="61"/>
      <c r="N12" s="59" t="str">
        <f t="shared" si="1"/>
        <v xml:space="preserve"> </v>
      </c>
      <c r="O12" s="61"/>
      <c r="P12" s="59" t="str">
        <f t="shared" si="2"/>
        <v xml:space="preserve"> </v>
      </c>
      <c r="Q12" s="59"/>
      <c r="R12" s="59"/>
      <c r="S12" s="61"/>
      <c r="T12" s="59" t="str">
        <f t="shared" si="3"/>
        <v xml:space="preserve"> </v>
      </c>
      <c r="U12" s="61"/>
      <c r="V12" s="59" t="str">
        <f t="shared" si="4"/>
        <v xml:space="preserve"> </v>
      </c>
      <c r="W12" s="59"/>
      <c r="X12" s="59"/>
      <c r="Y12" s="61"/>
      <c r="Z12" s="59" t="str">
        <f t="shared" si="5"/>
        <v xml:space="preserve"> </v>
      </c>
      <c r="AA12" s="59"/>
      <c r="AB12" s="59"/>
      <c r="AC12" s="58"/>
      <c r="AD12" s="59"/>
      <c r="AE12" s="58"/>
      <c r="AF12" s="58"/>
      <c r="AG12" s="58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>
        <v>1166</v>
      </c>
    </row>
    <row r="13" spans="1:45" x14ac:dyDescent="0.2">
      <c r="A13" s="56" t="s">
        <v>112</v>
      </c>
      <c r="B13" s="57">
        <v>232</v>
      </c>
      <c r="C13" s="57">
        <v>32</v>
      </c>
      <c r="D13" s="58">
        <v>75</v>
      </c>
      <c r="E13" s="69">
        <v>15100</v>
      </c>
      <c r="F13" s="69">
        <v>16200</v>
      </c>
      <c r="G13" s="59"/>
      <c r="H13" s="62" t="s">
        <v>131</v>
      </c>
      <c r="I13" s="61"/>
      <c r="J13" s="59" t="str">
        <f t="shared" si="0"/>
        <v xml:space="preserve"> </v>
      </c>
      <c r="K13" s="59"/>
      <c r="L13" s="59"/>
      <c r="M13" s="61"/>
      <c r="N13" s="59" t="str">
        <f t="shared" si="1"/>
        <v xml:space="preserve"> </v>
      </c>
      <c r="O13" s="61"/>
      <c r="P13" s="59" t="str">
        <f t="shared" si="2"/>
        <v xml:space="preserve"> </v>
      </c>
      <c r="Q13" s="59"/>
      <c r="R13" s="59"/>
      <c r="S13" s="61"/>
      <c r="T13" s="59" t="str">
        <f t="shared" si="3"/>
        <v xml:space="preserve"> </v>
      </c>
      <c r="U13" s="61"/>
      <c r="V13" s="59" t="str">
        <f t="shared" si="4"/>
        <v xml:space="preserve"> </v>
      </c>
      <c r="W13" s="59"/>
      <c r="X13" s="59"/>
      <c r="Y13" s="61"/>
      <c r="Z13" s="59" t="str">
        <f t="shared" si="5"/>
        <v xml:space="preserve"> </v>
      </c>
      <c r="AA13" s="59"/>
      <c r="AB13" s="59"/>
      <c r="AC13" s="58"/>
      <c r="AD13" s="59"/>
      <c r="AE13" s="58"/>
      <c r="AF13" s="58"/>
      <c r="AG13" s="58"/>
      <c r="AH13" s="57"/>
      <c r="AI13" s="57"/>
      <c r="AJ13" s="57"/>
      <c r="AK13" s="57"/>
      <c r="AL13" s="57"/>
      <c r="AM13" s="57"/>
      <c r="AN13" s="57"/>
      <c r="AO13" s="57">
        <v>1364</v>
      </c>
      <c r="AP13" s="57"/>
      <c r="AQ13" s="57"/>
      <c r="AR13" s="57"/>
    </row>
    <row r="14" spans="1:45" x14ac:dyDescent="0.2">
      <c r="A14" s="72" t="s">
        <v>112</v>
      </c>
      <c r="B14" s="64">
        <v>30</v>
      </c>
      <c r="C14" s="4">
        <v>25</v>
      </c>
      <c r="D14" s="20">
        <v>75</v>
      </c>
      <c r="E14" s="66">
        <v>6892</v>
      </c>
      <c r="F14" s="66">
        <v>7218</v>
      </c>
      <c r="G14" s="73" t="s">
        <v>247</v>
      </c>
      <c r="H14" s="9" t="s">
        <v>139</v>
      </c>
      <c r="J14" s="7" t="str">
        <f t="shared" si="0"/>
        <v xml:space="preserve"> </v>
      </c>
      <c r="N14" s="7" t="str">
        <f t="shared" si="1"/>
        <v xml:space="preserve"> </v>
      </c>
      <c r="P14" s="7" t="str">
        <f t="shared" si="2"/>
        <v xml:space="preserve"> </v>
      </c>
      <c r="T14" s="7" t="str">
        <f t="shared" si="3"/>
        <v xml:space="preserve"> </v>
      </c>
      <c r="V14" s="7" t="str">
        <f t="shared" si="4"/>
        <v xml:space="preserve"> </v>
      </c>
      <c r="Z14" s="7" t="str">
        <f t="shared" si="5"/>
        <v xml:space="preserve"> </v>
      </c>
      <c r="AP14" s="166">
        <f>322-AR14</f>
        <v>207</v>
      </c>
      <c r="AQ14" s="166"/>
      <c r="AR14" s="4">
        <v>115</v>
      </c>
      <c r="AS14" s="65" t="s">
        <v>245</v>
      </c>
    </row>
    <row r="15" spans="1:45" x14ac:dyDescent="0.2">
      <c r="A15" t="s">
        <v>112</v>
      </c>
      <c r="B15" s="4">
        <v>67</v>
      </c>
      <c r="C15" s="4">
        <v>26</v>
      </c>
      <c r="D15" s="20">
        <v>75</v>
      </c>
      <c r="E15" s="66">
        <v>7812</v>
      </c>
      <c r="F15" s="66">
        <v>8699</v>
      </c>
      <c r="G15" s="7" t="s">
        <v>254</v>
      </c>
      <c r="H15" s="8" t="s">
        <v>139</v>
      </c>
      <c r="J15" s="7" t="str">
        <f t="shared" si="0"/>
        <v xml:space="preserve"> </v>
      </c>
      <c r="N15" s="7" t="str">
        <f t="shared" si="1"/>
        <v xml:space="preserve"> </v>
      </c>
      <c r="P15" s="7" t="str">
        <f t="shared" si="2"/>
        <v xml:space="preserve"> </v>
      </c>
      <c r="T15" s="7" t="str">
        <f t="shared" si="3"/>
        <v xml:space="preserve"> </v>
      </c>
      <c r="V15" s="7" t="str">
        <f t="shared" si="4"/>
        <v xml:space="preserve"> </v>
      </c>
      <c r="Z15" s="7" t="str">
        <f t="shared" si="5"/>
        <v xml:space="preserve"> </v>
      </c>
      <c r="AO15" s="4">
        <v>887</v>
      </c>
      <c r="AS15" s="65" t="s">
        <v>245</v>
      </c>
    </row>
    <row r="16" spans="1:45" x14ac:dyDescent="0.2">
      <c r="A16" t="s">
        <v>112</v>
      </c>
      <c r="B16" s="4">
        <v>221</v>
      </c>
      <c r="C16" s="4">
        <v>31</v>
      </c>
      <c r="D16" s="20">
        <v>75</v>
      </c>
      <c r="E16" s="66">
        <v>13800</v>
      </c>
      <c r="F16" s="66">
        <v>14334</v>
      </c>
      <c r="G16" s="7" t="s">
        <v>252</v>
      </c>
      <c r="H16" s="8" t="s">
        <v>139</v>
      </c>
      <c r="J16" s="7" t="str">
        <f t="shared" si="0"/>
        <v xml:space="preserve"> </v>
      </c>
      <c r="N16" s="7" t="str">
        <f t="shared" si="1"/>
        <v xml:space="preserve"> </v>
      </c>
      <c r="P16" s="7" t="str">
        <f t="shared" si="2"/>
        <v xml:space="preserve"> </v>
      </c>
      <c r="T16" s="7" t="str">
        <f t="shared" si="3"/>
        <v xml:space="preserve"> </v>
      </c>
      <c r="V16" s="7" t="str">
        <f t="shared" si="4"/>
        <v xml:space="preserve"> </v>
      </c>
      <c r="Z16" s="7" t="str">
        <f t="shared" si="5"/>
        <v xml:space="preserve"> </v>
      </c>
      <c r="AO16" s="4">
        <v>534</v>
      </c>
      <c r="AS16" s="65" t="s">
        <v>245</v>
      </c>
    </row>
    <row r="17" spans="1:45" x14ac:dyDescent="0.2">
      <c r="A17" s="72" t="s">
        <v>112</v>
      </c>
      <c r="B17" s="64">
        <v>31</v>
      </c>
      <c r="C17" s="4">
        <v>25</v>
      </c>
      <c r="D17" s="20">
        <v>75</v>
      </c>
      <c r="E17" s="66">
        <v>6893</v>
      </c>
      <c r="F17" s="66">
        <v>7600</v>
      </c>
      <c r="G17" s="73" t="s">
        <v>247</v>
      </c>
      <c r="H17" s="9" t="s">
        <v>140</v>
      </c>
      <c r="J17" s="7" t="str">
        <f t="shared" si="0"/>
        <v xml:space="preserve"> </v>
      </c>
      <c r="N17" s="7" t="str">
        <f t="shared" si="1"/>
        <v xml:space="preserve"> </v>
      </c>
      <c r="P17" s="7" t="str">
        <f t="shared" si="2"/>
        <v xml:space="preserve"> </v>
      </c>
      <c r="T17" s="7" t="str">
        <f t="shared" si="3"/>
        <v xml:space="preserve"> </v>
      </c>
      <c r="V17" s="7" t="str">
        <f t="shared" si="4"/>
        <v xml:space="preserve"> </v>
      </c>
      <c r="Z17" s="7" t="str">
        <f t="shared" si="5"/>
        <v xml:space="preserve"> </v>
      </c>
      <c r="AP17" s="166">
        <f>707-AR17</f>
        <v>515</v>
      </c>
      <c r="AQ17" s="166"/>
      <c r="AR17" s="4">
        <v>192</v>
      </c>
      <c r="AS17" s="65" t="s">
        <v>245</v>
      </c>
    </row>
    <row r="18" spans="1:45" x14ac:dyDescent="0.2">
      <c r="A18" s="72"/>
      <c r="B18" s="64">
        <v>31</v>
      </c>
      <c r="C18" s="4">
        <v>25</v>
      </c>
      <c r="D18" s="20">
        <v>75</v>
      </c>
      <c r="E18" s="66">
        <v>6893</v>
      </c>
      <c r="F18" s="66">
        <v>7600</v>
      </c>
      <c r="G18" s="73" t="s">
        <v>248</v>
      </c>
      <c r="H18" s="9" t="s">
        <v>140</v>
      </c>
      <c r="AP18" s="166">
        <v>435</v>
      </c>
      <c r="AQ18" s="166"/>
      <c r="AS18" s="65" t="s">
        <v>245</v>
      </c>
    </row>
    <row r="19" spans="1:45" x14ac:dyDescent="0.2">
      <c r="A19" t="s">
        <v>112</v>
      </c>
      <c r="B19" s="4">
        <v>68</v>
      </c>
      <c r="C19" s="4">
        <v>26</v>
      </c>
      <c r="D19" s="20">
        <v>75</v>
      </c>
      <c r="E19" s="66">
        <v>8699</v>
      </c>
      <c r="F19" s="66">
        <v>8809</v>
      </c>
      <c r="G19" s="78" t="s">
        <v>249</v>
      </c>
      <c r="H19" s="9" t="s">
        <v>140</v>
      </c>
      <c r="J19" s="7" t="str">
        <f t="shared" ref="J19:J82" si="6">IF(I19&gt;0,I19/5280," ")</f>
        <v xml:space="preserve"> </v>
      </c>
      <c r="N19" s="7" t="str">
        <f t="shared" ref="N19:N50" si="7">IF(M19&gt;0,M19/5280," ")</f>
        <v xml:space="preserve"> </v>
      </c>
      <c r="P19" s="7" t="str">
        <f t="shared" ref="P19:P82" si="8">IF(O19&gt;0,O19/5280," ")</f>
        <v xml:space="preserve"> </v>
      </c>
      <c r="T19" s="7" t="str">
        <f t="shared" ref="T19:T82" si="9">IF(S19&gt;0,S19/5280," ")</f>
        <v xml:space="preserve"> </v>
      </c>
      <c r="V19" s="7" t="str">
        <f t="shared" ref="V19:V82" si="10">IF(U19&gt;0,U19/5280," ")</f>
        <v xml:space="preserve"> </v>
      </c>
      <c r="Z19" s="7" t="str">
        <f t="shared" ref="Z19:Z82" si="11">IF(Y19&gt;0,Y19/5280," ")</f>
        <v xml:space="preserve"> </v>
      </c>
      <c r="AM19" s="4">
        <v>110</v>
      </c>
      <c r="AS19" s="65" t="s">
        <v>245</v>
      </c>
    </row>
    <row r="20" spans="1:45" x14ac:dyDescent="0.2">
      <c r="A20" t="s">
        <v>112</v>
      </c>
      <c r="B20" s="4">
        <v>205</v>
      </c>
      <c r="C20" s="4">
        <v>30</v>
      </c>
      <c r="D20" s="20">
        <v>75</v>
      </c>
      <c r="E20" s="66">
        <v>12812</v>
      </c>
      <c r="F20" s="66">
        <v>13182</v>
      </c>
      <c r="G20" s="7" t="s">
        <v>252</v>
      </c>
      <c r="H20" s="8" t="s">
        <v>140</v>
      </c>
      <c r="J20" s="7" t="str">
        <f t="shared" si="6"/>
        <v xml:space="preserve"> </v>
      </c>
      <c r="N20" s="7" t="str">
        <f t="shared" si="7"/>
        <v xml:space="preserve"> </v>
      </c>
      <c r="P20" s="7" t="str">
        <f t="shared" si="8"/>
        <v xml:space="preserve"> </v>
      </c>
      <c r="T20" s="7" t="str">
        <f t="shared" si="9"/>
        <v xml:space="preserve"> </v>
      </c>
      <c r="V20" s="7" t="str">
        <f t="shared" si="10"/>
        <v xml:space="preserve"> </v>
      </c>
      <c r="Z20" s="7" t="str">
        <f t="shared" si="11"/>
        <v xml:space="preserve"> </v>
      </c>
      <c r="AO20" s="4">
        <v>370</v>
      </c>
      <c r="AS20" s="65" t="s">
        <v>245</v>
      </c>
    </row>
    <row r="21" spans="1:45" x14ac:dyDescent="0.2">
      <c r="A21" s="72" t="s">
        <v>112</v>
      </c>
      <c r="B21" s="64">
        <v>69</v>
      </c>
      <c r="C21" s="4">
        <v>26</v>
      </c>
      <c r="D21" s="20">
        <v>75</v>
      </c>
      <c r="E21" s="66">
        <v>7600</v>
      </c>
      <c r="F21" s="66">
        <v>7763</v>
      </c>
      <c r="G21" s="73" t="s">
        <v>248</v>
      </c>
      <c r="H21" s="9" t="s">
        <v>160</v>
      </c>
      <c r="J21" s="7" t="str">
        <f t="shared" si="6"/>
        <v xml:space="preserve"> </v>
      </c>
      <c r="N21" s="7" t="str">
        <f t="shared" si="7"/>
        <v xml:space="preserve"> </v>
      </c>
      <c r="P21" s="7" t="str">
        <f t="shared" si="8"/>
        <v xml:space="preserve"> </v>
      </c>
      <c r="T21" s="7" t="str">
        <f t="shared" si="9"/>
        <v xml:space="preserve"> </v>
      </c>
      <c r="V21" s="7" t="str">
        <f t="shared" si="10"/>
        <v xml:space="preserve"> </v>
      </c>
      <c r="Z21" s="7" t="str">
        <f t="shared" si="11"/>
        <v xml:space="preserve"> </v>
      </c>
      <c r="AP21" s="4">
        <v>163</v>
      </c>
      <c r="AS21" s="65" t="s">
        <v>245</v>
      </c>
    </row>
    <row r="22" spans="1:45" x14ac:dyDescent="0.2">
      <c r="A22" t="s">
        <v>112</v>
      </c>
      <c r="B22" s="4">
        <v>70</v>
      </c>
      <c r="C22" s="4">
        <v>26</v>
      </c>
      <c r="D22" s="20">
        <v>75</v>
      </c>
      <c r="E22" s="66">
        <v>8700</v>
      </c>
      <c r="F22" s="66">
        <v>8850</v>
      </c>
      <c r="G22" s="78" t="s">
        <v>249</v>
      </c>
      <c r="H22" s="9" t="s">
        <v>161</v>
      </c>
      <c r="J22" s="7" t="str">
        <f t="shared" si="6"/>
        <v xml:space="preserve"> </v>
      </c>
      <c r="N22" s="7" t="str">
        <f t="shared" si="7"/>
        <v xml:space="preserve"> </v>
      </c>
      <c r="P22" s="7" t="str">
        <f t="shared" si="8"/>
        <v xml:space="preserve"> </v>
      </c>
      <c r="T22" s="7" t="str">
        <f t="shared" si="9"/>
        <v xml:space="preserve"> </v>
      </c>
      <c r="V22" s="7" t="str">
        <f t="shared" si="10"/>
        <v xml:space="preserve"> </v>
      </c>
      <c r="Z22" s="7" t="str">
        <f t="shared" si="11"/>
        <v xml:space="preserve"> </v>
      </c>
      <c r="AM22" s="4">
        <v>150</v>
      </c>
      <c r="AS22" s="65" t="s">
        <v>245</v>
      </c>
    </row>
    <row r="23" spans="1:45" x14ac:dyDescent="0.2">
      <c r="A23" t="s">
        <v>112</v>
      </c>
      <c r="B23" s="4">
        <v>12</v>
      </c>
      <c r="C23" s="4">
        <v>24</v>
      </c>
      <c r="D23" s="20">
        <v>75</v>
      </c>
      <c r="E23" s="66">
        <v>53136</v>
      </c>
      <c r="F23" s="66">
        <v>53400</v>
      </c>
      <c r="G23" s="7" t="s">
        <v>253</v>
      </c>
      <c r="H23" s="9" t="s">
        <v>132</v>
      </c>
      <c r="J23" s="7" t="str">
        <f t="shared" si="6"/>
        <v xml:space="preserve"> </v>
      </c>
      <c r="N23" s="7" t="str">
        <f t="shared" si="7"/>
        <v xml:space="preserve"> </v>
      </c>
      <c r="P23" s="7" t="str">
        <f t="shared" si="8"/>
        <v xml:space="preserve"> </v>
      </c>
      <c r="T23" s="7" t="str">
        <f t="shared" si="9"/>
        <v xml:space="preserve"> </v>
      </c>
      <c r="V23" s="7" t="str">
        <f t="shared" si="10"/>
        <v xml:space="preserve"> </v>
      </c>
      <c r="Y23" s="77"/>
      <c r="Z23" s="7" t="str">
        <f t="shared" si="11"/>
        <v xml:space="preserve"> </v>
      </c>
      <c r="AJ23" s="165">
        <v>264</v>
      </c>
      <c r="AK23" s="166"/>
      <c r="AS23" s="65" t="s">
        <v>245</v>
      </c>
    </row>
    <row r="24" spans="1:45" x14ac:dyDescent="0.2">
      <c r="A24" t="s">
        <v>112</v>
      </c>
      <c r="B24" s="4">
        <v>32</v>
      </c>
      <c r="C24" s="4">
        <v>25</v>
      </c>
      <c r="D24" s="20">
        <v>75</v>
      </c>
      <c r="E24" s="66">
        <v>7218</v>
      </c>
      <c r="F24" s="66">
        <v>7600</v>
      </c>
      <c r="G24" s="73" t="s">
        <v>248</v>
      </c>
      <c r="H24" s="9" t="s">
        <v>132</v>
      </c>
      <c r="J24" s="7" t="str">
        <f t="shared" si="6"/>
        <v xml:space="preserve"> </v>
      </c>
      <c r="N24" s="7" t="str">
        <f t="shared" si="7"/>
        <v xml:space="preserve"> </v>
      </c>
      <c r="P24" s="7" t="str">
        <f t="shared" si="8"/>
        <v xml:space="preserve"> </v>
      </c>
      <c r="T24" s="7" t="str">
        <f t="shared" si="9"/>
        <v xml:space="preserve"> </v>
      </c>
      <c r="V24" s="7" t="str">
        <f t="shared" si="10"/>
        <v xml:space="preserve"> </v>
      </c>
      <c r="Z24" s="7" t="str">
        <f t="shared" si="11"/>
        <v xml:space="preserve"> </v>
      </c>
      <c r="AJ24" s="4">
        <v>382</v>
      </c>
      <c r="AS24" s="65" t="s">
        <v>245</v>
      </c>
    </row>
    <row r="25" spans="1:45" x14ac:dyDescent="0.2">
      <c r="A25" t="s">
        <v>112</v>
      </c>
      <c r="B25" s="4">
        <v>184</v>
      </c>
      <c r="C25" s="4">
        <v>29</v>
      </c>
      <c r="D25" s="20">
        <v>75</v>
      </c>
      <c r="E25" s="66">
        <v>11350</v>
      </c>
      <c r="F25" s="66">
        <v>12045</v>
      </c>
      <c r="G25" s="7" t="s">
        <v>252</v>
      </c>
      <c r="H25" s="8" t="s">
        <v>132</v>
      </c>
      <c r="J25" s="7" t="str">
        <f t="shared" si="6"/>
        <v xml:space="preserve"> </v>
      </c>
      <c r="K25" s="55"/>
      <c r="L25" s="7" t="str">
        <f>IF(K25&gt;0,K25/5280," ")</f>
        <v xml:space="preserve"> </v>
      </c>
      <c r="N25" s="7" t="str">
        <f t="shared" si="7"/>
        <v xml:space="preserve"> </v>
      </c>
      <c r="P25" s="7" t="str">
        <f t="shared" si="8"/>
        <v xml:space="preserve"> </v>
      </c>
      <c r="Q25" s="55"/>
      <c r="R25" s="7" t="str">
        <f>IF(Q25&gt;0,Q25/5280," ")</f>
        <v xml:space="preserve"> </v>
      </c>
      <c r="T25" s="7" t="str">
        <f t="shared" si="9"/>
        <v xml:space="preserve"> </v>
      </c>
      <c r="V25" s="7" t="str">
        <f t="shared" si="10"/>
        <v xml:space="preserve"> </v>
      </c>
      <c r="Z25" s="7" t="str">
        <f t="shared" si="11"/>
        <v xml:space="preserve"> </v>
      </c>
      <c r="AJ25" s="4">
        <v>695</v>
      </c>
      <c r="AS25" s="65" t="s">
        <v>245</v>
      </c>
    </row>
    <row r="26" spans="1:45" x14ac:dyDescent="0.2">
      <c r="A26" s="56" t="s">
        <v>112</v>
      </c>
      <c r="B26" s="57">
        <v>233</v>
      </c>
      <c r="C26" s="57">
        <v>32</v>
      </c>
      <c r="D26" s="58">
        <v>75</v>
      </c>
      <c r="E26" s="69">
        <v>15526</v>
      </c>
      <c r="F26" s="69">
        <v>15823</v>
      </c>
      <c r="G26" s="59"/>
      <c r="H26" s="62" t="s">
        <v>132</v>
      </c>
      <c r="I26" s="61"/>
      <c r="J26" s="59" t="str">
        <f t="shared" si="6"/>
        <v xml:space="preserve"> </v>
      </c>
      <c r="K26" s="59"/>
      <c r="L26" s="59"/>
      <c r="M26" s="61"/>
      <c r="N26" s="59" t="str">
        <f t="shared" si="7"/>
        <v xml:space="preserve"> </v>
      </c>
      <c r="O26" s="61"/>
      <c r="P26" s="59" t="str">
        <f t="shared" si="8"/>
        <v xml:space="preserve"> </v>
      </c>
      <c r="Q26" s="59"/>
      <c r="R26" s="59"/>
      <c r="S26" s="61"/>
      <c r="T26" s="59" t="str">
        <f t="shared" si="9"/>
        <v xml:space="preserve"> </v>
      </c>
      <c r="U26" s="61"/>
      <c r="V26" s="59" t="str">
        <f t="shared" si="10"/>
        <v xml:space="preserve"> </v>
      </c>
      <c r="W26" s="59"/>
      <c r="X26" s="59"/>
      <c r="Y26" s="61"/>
      <c r="Z26" s="59" t="str">
        <f t="shared" si="11"/>
        <v xml:space="preserve"> </v>
      </c>
      <c r="AA26" s="59"/>
      <c r="AB26" s="59"/>
      <c r="AC26" s="58"/>
      <c r="AD26" s="59"/>
      <c r="AE26" s="58"/>
      <c r="AF26" s="58"/>
      <c r="AG26" s="58"/>
      <c r="AH26" s="57"/>
      <c r="AI26" s="57">
        <v>296</v>
      </c>
      <c r="AJ26" s="57"/>
      <c r="AK26" s="57"/>
      <c r="AL26" s="57"/>
      <c r="AM26" s="57"/>
      <c r="AN26" s="57"/>
      <c r="AO26" s="57"/>
      <c r="AP26" s="57"/>
      <c r="AQ26" s="57"/>
      <c r="AR26" s="57"/>
    </row>
    <row r="27" spans="1:45" x14ac:dyDescent="0.2">
      <c r="A27" t="s">
        <v>112</v>
      </c>
      <c r="B27" s="4">
        <v>33</v>
      </c>
      <c r="C27" s="4">
        <v>25</v>
      </c>
      <c r="D27" s="20">
        <v>75</v>
      </c>
      <c r="E27" s="66">
        <v>7218</v>
      </c>
      <c r="F27" s="66">
        <v>7600</v>
      </c>
      <c r="G27" s="73" t="s">
        <v>248</v>
      </c>
      <c r="H27" s="9" t="s">
        <v>133</v>
      </c>
      <c r="J27" s="7" t="str">
        <f t="shared" si="6"/>
        <v xml:space="preserve"> </v>
      </c>
      <c r="N27" s="7" t="str">
        <f t="shared" si="7"/>
        <v xml:space="preserve"> </v>
      </c>
      <c r="P27" s="7" t="str">
        <f t="shared" si="8"/>
        <v xml:space="preserve"> </v>
      </c>
      <c r="T27" s="7" t="str">
        <f t="shared" si="9"/>
        <v xml:space="preserve"> </v>
      </c>
      <c r="V27" s="7" t="str">
        <f t="shared" si="10"/>
        <v xml:space="preserve"> </v>
      </c>
      <c r="Z27" s="7" t="str">
        <f t="shared" si="11"/>
        <v xml:space="preserve"> </v>
      </c>
      <c r="AJ27" s="4">
        <v>382</v>
      </c>
      <c r="AS27" s="65" t="s">
        <v>245</v>
      </c>
    </row>
    <row r="28" spans="1:45" x14ac:dyDescent="0.2">
      <c r="A28" t="s">
        <v>112</v>
      </c>
      <c r="B28" s="4">
        <v>72</v>
      </c>
      <c r="C28" s="4">
        <v>26</v>
      </c>
      <c r="D28" s="20">
        <v>75</v>
      </c>
      <c r="E28" s="66">
        <v>7813</v>
      </c>
      <c r="F28" s="66">
        <v>8157</v>
      </c>
      <c r="G28" s="7" t="s">
        <v>254</v>
      </c>
      <c r="H28" s="9" t="s">
        <v>133</v>
      </c>
      <c r="J28" s="7" t="str">
        <f t="shared" si="6"/>
        <v xml:space="preserve"> </v>
      </c>
      <c r="N28" s="7" t="str">
        <f t="shared" si="7"/>
        <v xml:space="preserve"> </v>
      </c>
      <c r="P28" s="7" t="str">
        <f t="shared" si="8"/>
        <v xml:space="preserve"> </v>
      </c>
      <c r="T28" s="7" t="str">
        <f t="shared" si="9"/>
        <v xml:space="preserve"> </v>
      </c>
      <c r="V28" s="7" t="str">
        <f t="shared" si="10"/>
        <v xml:space="preserve"> </v>
      </c>
      <c r="Z28" s="7" t="str">
        <f t="shared" si="11"/>
        <v xml:space="preserve"> </v>
      </c>
      <c r="AJ28" s="4">
        <v>344</v>
      </c>
      <c r="AS28" s="65" t="s">
        <v>245</v>
      </c>
    </row>
    <row r="29" spans="1:45" x14ac:dyDescent="0.2">
      <c r="A29" t="s">
        <v>112</v>
      </c>
      <c r="B29" s="4">
        <v>116</v>
      </c>
      <c r="C29" s="4">
        <v>27</v>
      </c>
      <c r="D29" s="20">
        <v>75</v>
      </c>
      <c r="E29" s="66">
        <v>8850</v>
      </c>
      <c r="F29" s="66">
        <v>9320</v>
      </c>
      <c r="G29" s="78" t="s">
        <v>249</v>
      </c>
      <c r="H29" s="8" t="s">
        <v>133</v>
      </c>
      <c r="J29" s="7" t="str">
        <f t="shared" si="6"/>
        <v xml:space="preserve"> </v>
      </c>
      <c r="N29" s="7" t="str">
        <f t="shared" si="7"/>
        <v xml:space="preserve"> </v>
      </c>
      <c r="P29" s="7" t="str">
        <f t="shared" si="8"/>
        <v xml:space="preserve"> </v>
      </c>
      <c r="T29" s="7" t="str">
        <f t="shared" si="9"/>
        <v xml:space="preserve"> </v>
      </c>
      <c r="V29" s="7" t="str">
        <f t="shared" si="10"/>
        <v xml:space="preserve"> </v>
      </c>
      <c r="Z29" s="7" t="str">
        <f t="shared" si="11"/>
        <v xml:space="preserve"> </v>
      </c>
      <c r="AH29" s="4">
        <v>470</v>
      </c>
      <c r="AS29" s="65" t="s">
        <v>245</v>
      </c>
    </row>
    <row r="30" spans="1:45" x14ac:dyDescent="0.2">
      <c r="A30" t="s">
        <v>112</v>
      </c>
      <c r="B30" s="4">
        <v>161</v>
      </c>
      <c r="C30" s="4">
        <v>28</v>
      </c>
      <c r="D30" s="20">
        <v>75</v>
      </c>
      <c r="E30" s="66">
        <v>10922</v>
      </c>
      <c r="F30" s="66">
        <v>11317</v>
      </c>
      <c r="G30" s="7" t="s">
        <v>252</v>
      </c>
      <c r="H30" s="8" t="s">
        <v>133</v>
      </c>
      <c r="J30" s="7" t="str">
        <f t="shared" si="6"/>
        <v xml:space="preserve"> </v>
      </c>
      <c r="N30" s="7" t="str">
        <f t="shared" si="7"/>
        <v xml:space="preserve"> </v>
      </c>
      <c r="P30" s="7" t="str">
        <f t="shared" si="8"/>
        <v xml:space="preserve"> </v>
      </c>
      <c r="T30" s="7" t="str">
        <f t="shared" si="9"/>
        <v xml:space="preserve"> </v>
      </c>
      <c r="V30" s="7" t="str">
        <f t="shared" si="10"/>
        <v xml:space="preserve"> </v>
      </c>
      <c r="Z30" s="7" t="str">
        <f t="shared" si="11"/>
        <v xml:space="preserve"> </v>
      </c>
      <c r="AH30" s="4">
        <v>395</v>
      </c>
      <c r="AS30" s="65" t="s">
        <v>245</v>
      </c>
    </row>
    <row r="31" spans="1:45" x14ac:dyDescent="0.2">
      <c r="A31" t="s">
        <v>112</v>
      </c>
      <c r="B31" s="4">
        <v>207</v>
      </c>
      <c r="C31" s="4">
        <v>30</v>
      </c>
      <c r="D31" s="20">
        <v>75</v>
      </c>
      <c r="E31" s="66">
        <v>13663</v>
      </c>
      <c r="F31" s="66">
        <v>13800</v>
      </c>
      <c r="G31" s="7" t="s">
        <v>252</v>
      </c>
      <c r="H31" s="8" t="s">
        <v>133</v>
      </c>
      <c r="J31" s="7" t="str">
        <f t="shared" si="6"/>
        <v xml:space="preserve"> </v>
      </c>
      <c r="N31" s="7" t="str">
        <f t="shared" si="7"/>
        <v xml:space="preserve"> </v>
      </c>
      <c r="P31" s="7" t="str">
        <f t="shared" si="8"/>
        <v xml:space="preserve"> </v>
      </c>
      <c r="T31" s="7" t="str">
        <f t="shared" si="9"/>
        <v xml:space="preserve"> </v>
      </c>
      <c r="V31" s="7" t="str">
        <f t="shared" si="10"/>
        <v xml:space="preserve"> </v>
      </c>
      <c r="Z31" s="7" t="str">
        <f t="shared" si="11"/>
        <v xml:space="preserve"> </v>
      </c>
      <c r="AJ31" s="4">
        <v>137</v>
      </c>
      <c r="AS31" s="65" t="s">
        <v>245</v>
      </c>
    </row>
    <row r="32" spans="1:45" x14ac:dyDescent="0.2">
      <c r="A32" t="s">
        <v>112</v>
      </c>
      <c r="B32" s="4">
        <v>223</v>
      </c>
      <c r="C32" s="4">
        <v>31</v>
      </c>
      <c r="D32" s="20">
        <v>75</v>
      </c>
      <c r="E32" s="66">
        <v>13800</v>
      </c>
      <c r="F32" s="66">
        <v>14600</v>
      </c>
      <c r="G32" s="7" t="s">
        <v>252</v>
      </c>
      <c r="H32" s="8" t="s">
        <v>133</v>
      </c>
      <c r="J32" s="7" t="str">
        <f t="shared" si="6"/>
        <v xml:space="preserve"> </v>
      </c>
      <c r="N32" s="7" t="str">
        <f t="shared" si="7"/>
        <v xml:space="preserve"> </v>
      </c>
      <c r="P32" s="7" t="str">
        <f t="shared" si="8"/>
        <v xml:space="preserve"> </v>
      </c>
      <c r="T32" s="7" t="str">
        <f t="shared" si="9"/>
        <v xml:space="preserve"> </v>
      </c>
      <c r="V32" s="7" t="str">
        <f t="shared" si="10"/>
        <v xml:space="preserve"> </v>
      </c>
      <c r="Z32" s="7" t="str">
        <f t="shared" si="11"/>
        <v xml:space="preserve"> </v>
      </c>
      <c r="AJ32" s="4">
        <v>800</v>
      </c>
      <c r="AS32" s="65" t="s">
        <v>245</v>
      </c>
    </row>
    <row r="33" spans="1:45" x14ac:dyDescent="0.2">
      <c r="A33" s="56" t="s">
        <v>112</v>
      </c>
      <c r="B33" s="57">
        <v>234</v>
      </c>
      <c r="C33" s="57">
        <v>32</v>
      </c>
      <c r="D33" s="58">
        <v>75</v>
      </c>
      <c r="E33" s="69">
        <v>15525</v>
      </c>
      <c r="F33" s="69">
        <v>16464</v>
      </c>
      <c r="G33" s="59"/>
      <c r="H33" s="62" t="s">
        <v>133</v>
      </c>
      <c r="I33" s="61"/>
      <c r="J33" s="59" t="str">
        <f t="shared" si="6"/>
        <v xml:space="preserve"> </v>
      </c>
      <c r="K33" s="59"/>
      <c r="L33" s="59"/>
      <c r="M33" s="61"/>
      <c r="N33" s="59" t="str">
        <f t="shared" si="7"/>
        <v xml:space="preserve"> </v>
      </c>
      <c r="O33" s="61"/>
      <c r="P33" s="59" t="str">
        <f t="shared" si="8"/>
        <v xml:space="preserve"> </v>
      </c>
      <c r="Q33" s="59"/>
      <c r="R33" s="59"/>
      <c r="S33" s="61"/>
      <c r="T33" s="59" t="str">
        <f t="shared" si="9"/>
        <v xml:space="preserve"> </v>
      </c>
      <c r="U33" s="61"/>
      <c r="V33" s="59" t="str">
        <f t="shared" si="10"/>
        <v xml:space="preserve"> </v>
      </c>
      <c r="W33" s="59"/>
      <c r="X33" s="59"/>
      <c r="Y33" s="61"/>
      <c r="Z33" s="59" t="str">
        <f t="shared" si="11"/>
        <v xml:space="preserve"> </v>
      </c>
      <c r="AA33" s="59"/>
      <c r="AB33" s="59"/>
      <c r="AC33" s="58"/>
      <c r="AD33" s="59"/>
      <c r="AE33" s="58"/>
      <c r="AF33" s="58"/>
      <c r="AG33" s="58"/>
      <c r="AH33" s="57"/>
      <c r="AI33" s="57"/>
      <c r="AJ33" s="57">
        <v>937</v>
      </c>
      <c r="AK33" s="57"/>
      <c r="AL33" s="57"/>
      <c r="AM33" s="57"/>
      <c r="AN33" s="57"/>
      <c r="AO33" s="57"/>
      <c r="AP33" s="57"/>
      <c r="AQ33" s="57"/>
      <c r="AR33" s="57"/>
    </row>
    <row r="34" spans="1:45" x14ac:dyDescent="0.2">
      <c r="A34" t="s">
        <v>112</v>
      </c>
      <c r="B34" s="4">
        <v>34</v>
      </c>
      <c r="C34" s="4">
        <v>25</v>
      </c>
      <c r="D34" s="20">
        <v>75</v>
      </c>
      <c r="E34" s="66">
        <v>53400</v>
      </c>
      <c r="F34" s="66">
        <v>6817</v>
      </c>
      <c r="G34" s="7" t="s">
        <v>253</v>
      </c>
      <c r="H34" s="9" t="s">
        <v>141</v>
      </c>
      <c r="J34" s="7" t="str">
        <f t="shared" si="6"/>
        <v xml:space="preserve"> </v>
      </c>
      <c r="N34" s="7" t="str">
        <f t="shared" si="7"/>
        <v xml:space="preserve"> </v>
      </c>
      <c r="P34" s="7" t="str">
        <f t="shared" si="8"/>
        <v xml:space="preserve"> </v>
      </c>
      <c r="S34" s="77"/>
      <c r="T34" s="7" t="str">
        <f t="shared" si="9"/>
        <v xml:space="preserve"> </v>
      </c>
      <c r="V34" s="7" t="str">
        <f t="shared" si="10"/>
        <v xml:space="preserve"> </v>
      </c>
      <c r="Y34" s="77"/>
      <c r="Z34" s="7" t="str">
        <f t="shared" si="11"/>
        <v xml:space="preserve"> </v>
      </c>
      <c r="AJ34" s="4">
        <v>467</v>
      </c>
      <c r="AS34" s="65" t="s">
        <v>245</v>
      </c>
    </row>
    <row r="35" spans="1:45" x14ac:dyDescent="0.2">
      <c r="A35" t="s">
        <v>112</v>
      </c>
      <c r="B35" s="4">
        <v>73</v>
      </c>
      <c r="C35" s="4">
        <v>26</v>
      </c>
      <c r="D35" s="20">
        <v>75</v>
      </c>
      <c r="E35" s="66">
        <v>7600</v>
      </c>
      <c r="F35" s="66">
        <v>7812</v>
      </c>
      <c r="G35" s="78" t="s">
        <v>248</v>
      </c>
      <c r="H35" s="9" t="s">
        <v>141</v>
      </c>
      <c r="J35" s="7" t="str">
        <f t="shared" si="6"/>
        <v xml:space="preserve"> </v>
      </c>
      <c r="N35" s="7" t="str">
        <f t="shared" si="7"/>
        <v xml:space="preserve"> </v>
      </c>
      <c r="P35" s="7" t="str">
        <f t="shared" si="8"/>
        <v xml:space="preserve"> </v>
      </c>
      <c r="T35" s="7" t="str">
        <f t="shared" si="9"/>
        <v xml:space="preserve"> </v>
      </c>
      <c r="V35" s="7" t="str">
        <f t="shared" si="10"/>
        <v xml:space="preserve"> </v>
      </c>
      <c r="Z35" s="7" t="str">
        <f t="shared" si="11"/>
        <v xml:space="preserve"> </v>
      </c>
      <c r="AH35" s="4">
        <v>213</v>
      </c>
      <c r="AS35" s="65" t="s">
        <v>245</v>
      </c>
    </row>
    <row r="36" spans="1:45" x14ac:dyDescent="0.2">
      <c r="A36" t="s">
        <v>112</v>
      </c>
      <c r="B36" s="4">
        <v>117</v>
      </c>
      <c r="C36" s="4">
        <v>27</v>
      </c>
      <c r="D36" s="20">
        <v>75</v>
      </c>
      <c r="E36" s="66">
        <v>9226</v>
      </c>
      <c r="F36" s="66">
        <v>9524</v>
      </c>
      <c r="G36" s="78" t="s">
        <v>249</v>
      </c>
      <c r="H36" s="8" t="s">
        <v>141</v>
      </c>
      <c r="J36" s="7" t="str">
        <f t="shared" si="6"/>
        <v xml:space="preserve"> </v>
      </c>
      <c r="N36" s="7" t="str">
        <f t="shared" si="7"/>
        <v xml:space="preserve"> </v>
      </c>
      <c r="P36" s="7" t="str">
        <f t="shared" si="8"/>
        <v xml:space="preserve"> </v>
      </c>
      <c r="T36" s="7" t="str">
        <f t="shared" si="9"/>
        <v xml:space="preserve"> </v>
      </c>
      <c r="V36" s="7" t="str">
        <f t="shared" si="10"/>
        <v xml:space="preserve"> </v>
      </c>
      <c r="Z36" s="7" t="str">
        <f t="shared" si="11"/>
        <v xml:space="preserve"> </v>
      </c>
      <c r="AH36" s="4">
        <v>298</v>
      </c>
      <c r="AS36" s="65" t="s">
        <v>245</v>
      </c>
    </row>
    <row r="37" spans="1:45" x14ac:dyDescent="0.2">
      <c r="A37" t="s">
        <v>112</v>
      </c>
      <c r="B37" s="4">
        <v>162</v>
      </c>
      <c r="C37" s="4">
        <v>28</v>
      </c>
      <c r="D37" s="20">
        <v>75</v>
      </c>
      <c r="E37" s="66">
        <v>11324</v>
      </c>
      <c r="F37" s="66">
        <v>11350</v>
      </c>
      <c r="G37" s="7" t="s">
        <v>252</v>
      </c>
      <c r="H37" s="8" t="s">
        <v>141</v>
      </c>
      <c r="J37" s="7" t="str">
        <f t="shared" si="6"/>
        <v xml:space="preserve"> </v>
      </c>
      <c r="N37" s="7" t="str">
        <f t="shared" si="7"/>
        <v xml:space="preserve"> </v>
      </c>
      <c r="P37" s="7" t="str">
        <f t="shared" si="8"/>
        <v xml:space="preserve"> </v>
      </c>
      <c r="T37" s="7" t="str">
        <f t="shared" si="9"/>
        <v xml:space="preserve"> </v>
      </c>
      <c r="V37" s="7" t="str">
        <f t="shared" si="10"/>
        <v xml:space="preserve"> </v>
      </c>
      <c r="Z37" s="7" t="str">
        <f t="shared" si="11"/>
        <v xml:space="preserve"> </v>
      </c>
      <c r="AJ37" s="4">
        <v>26</v>
      </c>
      <c r="AS37" s="65" t="s">
        <v>245</v>
      </c>
    </row>
    <row r="38" spans="1:45" x14ac:dyDescent="0.2">
      <c r="A38" t="s">
        <v>112</v>
      </c>
      <c r="B38" s="4">
        <v>208</v>
      </c>
      <c r="C38" s="4">
        <v>30</v>
      </c>
      <c r="D38" s="20">
        <v>75</v>
      </c>
      <c r="E38" s="66">
        <v>12818</v>
      </c>
      <c r="F38" s="66">
        <v>13432</v>
      </c>
      <c r="G38" s="7" t="s">
        <v>252</v>
      </c>
      <c r="H38" s="8" t="s">
        <v>141</v>
      </c>
      <c r="J38" s="7" t="str">
        <f t="shared" si="6"/>
        <v xml:space="preserve"> </v>
      </c>
      <c r="N38" s="7" t="str">
        <f t="shared" si="7"/>
        <v xml:space="preserve"> </v>
      </c>
      <c r="P38" s="7" t="str">
        <f t="shared" si="8"/>
        <v xml:space="preserve"> </v>
      </c>
      <c r="T38" s="7" t="str">
        <f t="shared" si="9"/>
        <v xml:space="preserve"> </v>
      </c>
      <c r="V38" s="7" t="str">
        <f t="shared" si="10"/>
        <v xml:space="preserve"> </v>
      </c>
      <c r="Z38" s="7" t="str">
        <f t="shared" si="11"/>
        <v xml:space="preserve"> </v>
      </c>
      <c r="AJ38" s="4">
        <v>614</v>
      </c>
      <c r="AS38" s="65" t="s">
        <v>245</v>
      </c>
    </row>
    <row r="39" spans="1:45" x14ac:dyDescent="0.2">
      <c r="A39" t="s">
        <v>112</v>
      </c>
      <c r="B39" s="4">
        <v>74</v>
      </c>
      <c r="C39" s="4">
        <v>26</v>
      </c>
      <c r="D39" s="20">
        <v>75</v>
      </c>
      <c r="E39" s="66">
        <v>7812</v>
      </c>
      <c r="F39" s="66">
        <v>8157</v>
      </c>
      <c r="G39" s="7" t="s">
        <v>254</v>
      </c>
      <c r="H39" s="9" t="s">
        <v>142</v>
      </c>
      <c r="J39" s="7" t="str">
        <f t="shared" si="6"/>
        <v xml:space="preserve"> </v>
      </c>
      <c r="N39" s="7" t="str">
        <f t="shared" si="7"/>
        <v xml:space="preserve"> </v>
      </c>
      <c r="P39" s="7" t="str">
        <f t="shared" si="8"/>
        <v xml:space="preserve"> </v>
      </c>
      <c r="T39" s="7" t="str">
        <f t="shared" si="9"/>
        <v xml:space="preserve"> </v>
      </c>
      <c r="V39" s="7" t="str">
        <f t="shared" si="10"/>
        <v xml:space="preserve"> </v>
      </c>
      <c r="Z39" s="7" t="str">
        <f t="shared" si="11"/>
        <v xml:space="preserve"> </v>
      </c>
      <c r="AJ39" s="4">
        <v>345</v>
      </c>
      <c r="AS39" s="65" t="s">
        <v>245</v>
      </c>
    </row>
    <row r="40" spans="1:45" x14ac:dyDescent="0.2">
      <c r="A40" s="72" t="s">
        <v>112</v>
      </c>
      <c r="B40" s="64">
        <v>36</v>
      </c>
      <c r="C40" s="4">
        <v>25</v>
      </c>
      <c r="D40" s="20">
        <v>75</v>
      </c>
      <c r="E40" s="66">
        <v>6817</v>
      </c>
      <c r="F40" s="66">
        <v>6893</v>
      </c>
      <c r="G40" s="7" t="s">
        <v>251</v>
      </c>
      <c r="H40" s="9" t="s">
        <v>143</v>
      </c>
      <c r="J40" s="7" t="str">
        <f t="shared" si="6"/>
        <v xml:space="preserve"> </v>
      </c>
      <c r="N40" s="7" t="str">
        <f t="shared" si="7"/>
        <v xml:space="preserve"> </v>
      </c>
      <c r="P40" s="7" t="str">
        <f t="shared" si="8"/>
        <v xml:space="preserve"> </v>
      </c>
      <c r="T40" s="7" t="str">
        <f t="shared" si="9"/>
        <v xml:space="preserve"> </v>
      </c>
      <c r="V40" s="7" t="str">
        <f t="shared" si="10"/>
        <v xml:space="preserve"> </v>
      </c>
      <c r="Z40" s="7" t="str">
        <f t="shared" si="11"/>
        <v xml:space="preserve"> </v>
      </c>
      <c r="AH40" s="4">
        <v>77</v>
      </c>
      <c r="AS40" s="65" t="s">
        <v>245</v>
      </c>
    </row>
    <row r="41" spans="1:45" x14ac:dyDescent="0.2">
      <c r="A41" t="s">
        <v>112</v>
      </c>
      <c r="B41" s="4">
        <v>75</v>
      </c>
      <c r="C41" s="4">
        <v>26</v>
      </c>
      <c r="D41" s="20">
        <v>75</v>
      </c>
      <c r="E41" s="66">
        <v>8809</v>
      </c>
      <c r="F41" s="66">
        <v>8850</v>
      </c>
      <c r="G41" s="78" t="s">
        <v>249</v>
      </c>
      <c r="H41" s="9" t="s">
        <v>143</v>
      </c>
      <c r="J41" s="7" t="str">
        <f t="shared" si="6"/>
        <v xml:space="preserve"> </v>
      </c>
      <c r="N41" s="7" t="str">
        <f t="shared" si="7"/>
        <v xml:space="preserve"> </v>
      </c>
      <c r="P41" s="7" t="str">
        <f t="shared" si="8"/>
        <v xml:space="preserve"> </v>
      </c>
      <c r="T41" s="7" t="str">
        <f t="shared" si="9"/>
        <v xml:space="preserve"> </v>
      </c>
      <c r="V41" s="7" t="str">
        <f t="shared" si="10"/>
        <v xml:space="preserve"> </v>
      </c>
      <c r="Z41" s="7" t="str">
        <f t="shared" si="11"/>
        <v xml:space="preserve"> </v>
      </c>
      <c r="AH41" s="4">
        <v>41</v>
      </c>
      <c r="AS41" s="65" t="s">
        <v>245</v>
      </c>
    </row>
    <row r="42" spans="1:45" x14ac:dyDescent="0.2">
      <c r="A42" s="72" t="s">
        <v>112</v>
      </c>
      <c r="B42" s="64">
        <v>37</v>
      </c>
      <c r="C42" s="4">
        <v>25</v>
      </c>
      <c r="D42" s="20">
        <v>75</v>
      </c>
      <c r="E42" s="66">
        <v>6816</v>
      </c>
      <c r="F42" s="66">
        <v>6893</v>
      </c>
      <c r="G42" s="7" t="s">
        <v>251</v>
      </c>
      <c r="H42" s="9" t="s">
        <v>144</v>
      </c>
      <c r="J42" s="7" t="str">
        <f t="shared" si="6"/>
        <v xml:space="preserve"> </v>
      </c>
      <c r="N42" s="7" t="str">
        <f t="shared" si="7"/>
        <v xml:space="preserve"> </v>
      </c>
      <c r="P42" s="7" t="str">
        <f t="shared" si="8"/>
        <v xml:space="preserve"> </v>
      </c>
      <c r="T42" s="7" t="str">
        <f t="shared" si="9"/>
        <v xml:space="preserve"> </v>
      </c>
      <c r="V42" s="7" t="str">
        <f t="shared" si="10"/>
        <v xml:space="preserve"> </v>
      </c>
      <c r="Z42" s="7" t="str">
        <f t="shared" si="11"/>
        <v xml:space="preserve"> </v>
      </c>
      <c r="AH42" s="4">
        <v>79</v>
      </c>
      <c r="AS42" s="65" t="s">
        <v>245</v>
      </c>
    </row>
    <row r="43" spans="1:45" x14ac:dyDescent="0.2">
      <c r="A43" t="s">
        <v>112</v>
      </c>
      <c r="B43" s="4">
        <v>76</v>
      </c>
      <c r="C43" s="4">
        <v>26</v>
      </c>
      <c r="D43" s="20">
        <v>75</v>
      </c>
      <c r="E43" s="66">
        <v>8809</v>
      </c>
      <c r="F43" s="66">
        <v>8850</v>
      </c>
      <c r="G43" s="78" t="s">
        <v>249</v>
      </c>
      <c r="H43" s="9" t="s">
        <v>144</v>
      </c>
      <c r="J43" s="7" t="str">
        <f t="shared" si="6"/>
        <v xml:space="preserve"> </v>
      </c>
      <c r="N43" s="7" t="str">
        <f t="shared" si="7"/>
        <v xml:space="preserve"> </v>
      </c>
      <c r="P43" s="7" t="str">
        <f t="shared" si="8"/>
        <v xml:space="preserve"> </v>
      </c>
      <c r="T43" s="7" t="str">
        <f t="shared" si="9"/>
        <v xml:space="preserve"> </v>
      </c>
      <c r="V43" s="7" t="str">
        <f t="shared" si="10"/>
        <v xml:space="preserve"> </v>
      </c>
      <c r="Z43" s="7" t="str">
        <f t="shared" si="11"/>
        <v xml:space="preserve"> </v>
      </c>
      <c r="AH43" s="4">
        <v>41</v>
      </c>
      <c r="AS43" s="65" t="s">
        <v>245</v>
      </c>
    </row>
    <row r="44" spans="1:45" x14ac:dyDescent="0.2">
      <c r="A44" t="s">
        <v>112</v>
      </c>
      <c r="B44" s="4">
        <v>77</v>
      </c>
      <c r="C44" s="4">
        <v>26</v>
      </c>
      <c r="D44" s="20">
        <v>75</v>
      </c>
      <c r="E44" s="66">
        <v>7763</v>
      </c>
      <c r="F44" s="66">
        <v>7802</v>
      </c>
      <c r="G44" s="78" t="s">
        <v>248</v>
      </c>
      <c r="H44" s="9" t="s">
        <v>162</v>
      </c>
      <c r="J44" s="7" t="str">
        <f t="shared" si="6"/>
        <v xml:space="preserve"> </v>
      </c>
      <c r="N44" s="7" t="str">
        <f t="shared" si="7"/>
        <v xml:space="preserve"> </v>
      </c>
      <c r="P44" s="7" t="str">
        <f t="shared" si="8"/>
        <v xml:space="preserve"> </v>
      </c>
      <c r="T44" s="7" t="str">
        <f t="shared" si="9"/>
        <v xml:space="preserve"> </v>
      </c>
      <c r="V44" s="7" t="str">
        <f t="shared" si="10"/>
        <v xml:space="preserve"> </v>
      </c>
      <c r="Z44" s="7" t="str">
        <f t="shared" si="11"/>
        <v xml:space="preserve"> </v>
      </c>
      <c r="AJ44" s="4">
        <v>39</v>
      </c>
      <c r="AS44" s="65" t="s">
        <v>245</v>
      </c>
    </row>
    <row r="45" spans="1:45" x14ac:dyDescent="0.2">
      <c r="A45" t="s">
        <v>112</v>
      </c>
      <c r="B45" s="4">
        <v>78</v>
      </c>
      <c r="C45" s="4">
        <v>26</v>
      </c>
      <c r="D45" s="40">
        <v>75</v>
      </c>
      <c r="E45" s="68">
        <v>7802</v>
      </c>
      <c r="F45" s="68">
        <v>8010</v>
      </c>
      <c r="G45" s="7" t="s">
        <v>254</v>
      </c>
      <c r="H45" s="9" t="s">
        <v>163</v>
      </c>
      <c r="J45" s="7" t="str">
        <f t="shared" si="6"/>
        <v xml:space="preserve"> </v>
      </c>
      <c r="N45" s="7" t="str">
        <f t="shared" si="7"/>
        <v xml:space="preserve"> </v>
      </c>
      <c r="P45" s="7" t="str">
        <f t="shared" si="8"/>
        <v xml:space="preserve"> </v>
      </c>
      <c r="T45" s="7" t="str">
        <f t="shared" si="9"/>
        <v xml:space="preserve"> </v>
      </c>
      <c r="V45" s="7" t="str">
        <f t="shared" si="10"/>
        <v xml:space="preserve"> </v>
      </c>
      <c r="Z45" s="7" t="str">
        <f t="shared" si="11"/>
        <v xml:space="preserve"> </v>
      </c>
      <c r="AJ45" s="4">
        <v>208</v>
      </c>
      <c r="AS45" s="65" t="s">
        <v>245</v>
      </c>
    </row>
    <row r="46" spans="1:45" x14ac:dyDescent="0.2">
      <c r="A46" t="s">
        <v>112</v>
      </c>
      <c r="B46" s="4">
        <v>7</v>
      </c>
      <c r="C46" s="4">
        <v>24</v>
      </c>
      <c r="D46" s="20">
        <v>75</v>
      </c>
      <c r="E46" s="66">
        <v>16499</v>
      </c>
      <c r="F46" s="66">
        <v>53400</v>
      </c>
      <c r="G46" s="7" t="s">
        <v>253</v>
      </c>
      <c r="H46" s="9" t="s">
        <v>127</v>
      </c>
      <c r="J46" s="7" t="str">
        <f t="shared" si="6"/>
        <v xml:space="preserve"> </v>
      </c>
      <c r="N46" s="7" t="str">
        <f t="shared" si="7"/>
        <v xml:space="preserve"> </v>
      </c>
      <c r="P46" s="7" t="str">
        <f t="shared" si="8"/>
        <v xml:space="preserve"> </v>
      </c>
      <c r="T46" s="7" t="str">
        <f t="shared" si="9"/>
        <v xml:space="preserve"> </v>
      </c>
      <c r="V46" s="7" t="str">
        <f t="shared" si="10"/>
        <v xml:space="preserve"> </v>
      </c>
      <c r="Y46" s="77">
        <v>683</v>
      </c>
      <c r="Z46" s="7">
        <f t="shared" si="11"/>
        <v>0.12935606060606061</v>
      </c>
      <c r="AS46" s="65" t="s">
        <v>245</v>
      </c>
    </row>
    <row r="47" spans="1:45" x14ac:dyDescent="0.2">
      <c r="A47" t="s">
        <v>112</v>
      </c>
      <c r="B47" s="4">
        <v>21</v>
      </c>
      <c r="C47" s="4">
        <v>25</v>
      </c>
      <c r="D47" s="20">
        <v>75</v>
      </c>
      <c r="E47" s="66">
        <v>53400</v>
      </c>
      <c r="F47" s="66">
        <v>6883</v>
      </c>
      <c r="G47" s="7" t="s">
        <v>253</v>
      </c>
      <c r="H47" s="9" t="s">
        <v>127</v>
      </c>
      <c r="J47" s="7" t="str">
        <f t="shared" si="6"/>
        <v xml:space="preserve"> </v>
      </c>
      <c r="N47" s="7" t="str">
        <f t="shared" si="7"/>
        <v xml:space="preserve"> </v>
      </c>
      <c r="P47" s="7" t="str">
        <f t="shared" si="8"/>
        <v xml:space="preserve"> </v>
      </c>
      <c r="S47" s="77"/>
      <c r="T47" s="7" t="str">
        <f t="shared" si="9"/>
        <v xml:space="preserve"> </v>
      </c>
      <c r="U47" s="76"/>
      <c r="V47" s="7" t="str">
        <f t="shared" si="10"/>
        <v xml:space="preserve"> </v>
      </c>
      <c r="Y47" s="77">
        <f>514-U47</f>
        <v>514</v>
      </c>
      <c r="Z47" s="7">
        <f t="shared" si="11"/>
        <v>9.7348484848484851E-2</v>
      </c>
      <c r="AS47" s="65" t="s">
        <v>245</v>
      </c>
    </row>
    <row r="48" spans="1:45" x14ac:dyDescent="0.2">
      <c r="A48" t="s">
        <v>112</v>
      </c>
      <c r="B48" s="4">
        <v>54</v>
      </c>
      <c r="C48" s="4">
        <v>26</v>
      </c>
      <c r="D48" s="20">
        <v>75</v>
      </c>
      <c r="E48" s="66">
        <v>7600</v>
      </c>
      <c r="F48" s="66">
        <v>7811</v>
      </c>
      <c r="G48" s="78" t="s">
        <v>248</v>
      </c>
      <c r="H48" s="8" t="s">
        <v>127</v>
      </c>
      <c r="J48" s="7" t="str">
        <f t="shared" si="6"/>
        <v xml:space="preserve"> </v>
      </c>
      <c r="N48" s="7" t="str">
        <f t="shared" si="7"/>
        <v xml:space="preserve"> </v>
      </c>
      <c r="P48" s="7" t="str">
        <f t="shared" si="8"/>
        <v xml:space="preserve"> </v>
      </c>
      <c r="T48" s="7" t="str">
        <f t="shared" si="9"/>
        <v xml:space="preserve"> </v>
      </c>
      <c r="U48" s="55">
        <v>211</v>
      </c>
      <c r="V48" s="7">
        <f t="shared" si="10"/>
        <v>3.9962121212121213E-2</v>
      </c>
      <c r="Z48" s="7" t="str">
        <f t="shared" si="11"/>
        <v xml:space="preserve"> </v>
      </c>
      <c r="AS48" s="65" t="s">
        <v>245</v>
      </c>
    </row>
    <row r="49" spans="1:45" x14ac:dyDescent="0.2">
      <c r="A49" t="s">
        <v>112</v>
      </c>
      <c r="B49" s="4">
        <v>102</v>
      </c>
      <c r="C49" s="4">
        <v>27</v>
      </c>
      <c r="D49" s="20">
        <v>75</v>
      </c>
      <c r="E49" s="66">
        <v>8850</v>
      </c>
      <c r="F49" s="66">
        <v>10100</v>
      </c>
      <c r="G49" s="73" t="s">
        <v>249</v>
      </c>
      <c r="H49" s="8" t="s">
        <v>127</v>
      </c>
      <c r="J49" s="7" t="str">
        <f t="shared" si="6"/>
        <v xml:space="preserve"> </v>
      </c>
      <c r="N49" s="7" t="str">
        <f t="shared" si="7"/>
        <v xml:space="preserve"> </v>
      </c>
      <c r="P49" s="7" t="str">
        <f t="shared" si="8"/>
        <v xml:space="preserve"> </v>
      </c>
      <c r="T49" s="7" t="str">
        <f t="shared" si="9"/>
        <v xml:space="preserve"> </v>
      </c>
      <c r="U49" s="55">
        <v>1250</v>
      </c>
      <c r="V49" s="7">
        <f t="shared" si="10"/>
        <v>0.23674242424242425</v>
      </c>
      <c r="Z49" s="7" t="str">
        <f t="shared" si="11"/>
        <v xml:space="preserve"> </v>
      </c>
      <c r="AS49" s="65" t="s">
        <v>245</v>
      </c>
    </row>
    <row r="50" spans="1:45" x14ac:dyDescent="0.2">
      <c r="A50" t="s">
        <v>112</v>
      </c>
      <c r="B50" s="4">
        <v>148</v>
      </c>
      <c r="C50" s="4">
        <v>28</v>
      </c>
      <c r="D50" s="20">
        <v>75</v>
      </c>
      <c r="E50" s="66">
        <v>10100</v>
      </c>
      <c r="F50" s="66">
        <v>10618</v>
      </c>
      <c r="G50" s="73" t="s">
        <v>249</v>
      </c>
      <c r="H50" s="8" t="s">
        <v>127</v>
      </c>
      <c r="J50" s="7" t="str">
        <f t="shared" si="6"/>
        <v xml:space="preserve"> </v>
      </c>
      <c r="K50" s="7" t="s">
        <v>119</v>
      </c>
      <c r="N50" s="7" t="str">
        <f t="shared" si="7"/>
        <v xml:space="preserve"> </v>
      </c>
      <c r="P50" s="7" t="str">
        <f t="shared" si="8"/>
        <v xml:space="preserve"> </v>
      </c>
      <c r="T50" s="7" t="str">
        <f t="shared" si="9"/>
        <v xml:space="preserve"> </v>
      </c>
      <c r="U50" s="55">
        <v>518</v>
      </c>
      <c r="V50" s="7">
        <f t="shared" si="10"/>
        <v>9.8106060606060599E-2</v>
      </c>
      <c r="Z50" s="7" t="str">
        <f t="shared" si="11"/>
        <v xml:space="preserve"> </v>
      </c>
      <c r="AS50" s="65" t="s">
        <v>245</v>
      </c>
    </row>
    <row r="51" spans="1:45" x14ac:dyDescent="0.2">
      <c r="A51" t="s">
        <v>112</v>
      </c>
      <c r="B51" s="4">
        <v>178</v>
      </c>
      <c r="C51" s="4">
        <v>29</v>
      </c>
      <c r="D51" s="20">
        <v>75</v>
      </c>
      <c r="E51" s="66">
        <v>11350</v>
      </c>
      <c r="F51" s="66">
        <v>12600</v>
      </c>
      <c r="G51" s="7" t="s">
        <v>252</v>
      </c>
      <c r="H51" s="8" t="s">
        <v>127</v>
      </c>
      <c r="J51" s="7" t="str">
        <f t="shared" si="6"/>
        <v xml:space="preserve"> </v>
      </c>
      <c r="K51" s="55"/>
      <c r="L51" s="7" t="str">
        <f>IF(K51&gt;0,K51/5280," ")</f>
        <v xml:space="preserve"> </v>
      </c>
      <c r="N51" s="7" t="str">
        <f t="shared" ref="N51:N82" si="12">IF(M51&gt;0,M51/5280," ")</f>
        <v xml:space="preserve"> </v>
      </c>
      <c r="P51" s="7" t="str">
        <f t="shared" si="8"/>
        <v xml:space="preserve"> </v>
      </c>
      <c r="Q51" s="55"/>
      <c r="R51" s="7" t="str">
        <f>IF(Q51&gt;0,Q51/5280," ")</f>
        <v xml:space="preserve"> </v>
      </c>
      <c r="T51" s="7" t="str">
        <f t="shared" si="9"/>
        <v xml:space="preserve"> </v>
      </c>
      <c r="V51" s="7" t="str">
        <f t="shared" si="10"/>
        <v xml:space="preserve"> </v>
      </c>
      <c r="Y51" s="55">
        <v>1250</v>
      </c>
      <c r="Z51" s="7">
        <f t="shared" si="11"/>
        <v>0.23674242424242425</v>
      </c>
      <c r="AS51" s="65" t="s">
        <v>245</v>
      </c>
    </row>
    <row r="52" spans="1:45" x14ac:dyDescent="0.2">
      <c r="A52" t="s">
        <v>112</v>
      </c>
      <c r="B52" s="4">
        <v>196</v>
      </c>
      <c r="C52" s="4">
        <v>30</v>
      </c>
      <c r="D52" s="20">
        <v>75</v>
      </c>
      <c r="E52" s="66">
        <v>12600</v>
      </c>
      <c r="F52" s="66">
        <v>13800</v>
      </c>
      <c r="G52" s="7" t="s">
        <v>252</v>
      </c>
      <c r="H52" s="8" t="s">
        <v>127</v>
      </c>
      <c r="J52" s="7" t="str">
        <f t="shared" si="6"/>
        <v xml:space="preserve"> </v>
      </c>
      <c r="N52" s="7" t="str">
        <f t="shared" si="12"/>
        <v xml:space="preserve"> </v>
      </c>
      <c r="P52" s="7" t="str">
        <f t="shared" si="8"/>
        <v xml:space="preserve"> </v>
      </c>
      <c r="T52" s="7" t="str">
        <f t="shared" si="9"/>
        <v xml:space="preserve"> </v>
      </c>
      <c r="V52" s="7" t="str">
        <f t="shared" si="10"/>
        <v xml:space="preserve"> </v>
      </c>
      <c r="Y52" s="55">
        <v>1200</v>
      </c>
      <c r="Z52" s="7">
        <f t="shared" si="11"/>
        <v>0.22727272727272727</v>
      </c>
      <c r="AS52" s="65" t="s">
        <v>245</v>
      </c>
    </row>
    <row r="53" spans="1:45" x14ac:dyDescent="0.2">
      <c r="A53" t="s">
        <v>112</v>
      </c>
      <c r="B53" s="4">
        <v>215</v>
      </c>
      <c r="C53" s="4">
        <v>31</v>
      </c>
      <c r="D53" s="20">
        <v>75</v>
      </c>
      <c r="E53" s="66">
        <v>13800</v>
      </c>
      <c r="F53" s="66">
        <v>15100</v>
      </c>
      <c r="G53" s="7" t="s">
        <v>252</v>
      </c>
      <c r="H53" s="8" t="s">
        <v>127</v>
      </c>
      <c r="J53" s="7" t="str">
        <f t="shared" si="6"/>
        <v xml:space="preserve"> </v>
      </c>
      <c r="N53" s="7" t="str">
        <f t="shared" si="12"/>
        <v xml:space="preserve"> </v>
      </c>
      <c r="P53" s="7" t="str">
        <f t="shared" si="8"/>
        <v xml:space="preserve"> </v>
      </c>
      <c r="T53" s="7" t="str">
        <f t="shared" si="9"/>
        <v xml:space="preserve"> </v>
      </c>
      <c r="V53" s="7" t="str">
        <f t="shared" si="10"/>
        <v xml:space="preserve"> </v>
      </c>
      <c r="Y53" s="55">
        <f>14600-13800</f>
        <v>800</v>
      </c>
      <c r="Z53" s="7">
        <f t="shared" si="11"/>
        <v>0.15151515151515152</v>
      </c>
      <c r="AS53" s="65" t="s">
        <v>245</v>
      </c>
    </row>
    <row r="54" spans="1:45" x14ac:dyDescent="0.2">
      <c r="A54" s="56" t="s">
        <v>112</v>
      </c>
      <c r="B54" s="57">
        <v>229</v>
      </c>
      <c r="C54" s="57">
        <v>32</v>
      </c>
      <c r="D54" s="58">
        <v>75</v>
      </c>
      <c r="E54" s="69">
        <v>15100</v>
      </c>
      <c r="F54" s="69">
        <v>16464</v>
      </c>
      <c r="G54" s="59"/>
      <c r="H54" s="62" t="s">
        <v>127</v>
      </c>
      <c r="I54" s="61"/>
      <c r="J54" s="59" t="str">
        <f t="shared" si="6"/>
        <v xml:space="preserve"> </v>
      </c>
      <c r="K54" s="59"/>
      <c r="L54" s="59"/>
      <c r="M54" s="61"/>
      <c r="N54" s="59" t="str">
        <f t="shared" si="12"/>
        <v xml:space="preserve"> </v>
      </c>
      <c r="O54" s="61"/>
      <c r="P54" s="59" t="str">
        <f t="shared" si="8"/>
        <v xml:space="preserve"> </v>
      </c>
      <c r="Q54" s="59"/>
      <c r="R54" s="59"/>
      <c r="S54" s="61"/>
      <c r="T54" s="59" t="str">
        <f t="shared" si="9"/>
        <v xml:space="preserve"> </v>
      </c>
      <c r="U54" s="61"/>
      <c r="V54" s="59" t="str">
        <f t="shared" si="10"/>
        <v xml:space="preserve"> </v>
      </c>
      <c r="W54" s="59"/>
      <c r="X54" s="59"/>
      <c r="Y54" s="61">
        <v>1364</v>
      </c>
      <c r="Z54" s="59">
        <f t="shared" si="11"/>
        <v>0.25833333333333336</v>
      </c>
      <c r="AA54" s="59"/>
      <c r="AB54" s="59"/>
      <c r="AC54" s="58"/>
      <c r="AD54" s="59"/>
      <c r="AE54" s="58"/>
      <c r="AF54" s="58"/>
      <c r="AG54" s="58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</row>
    <row r="55" spans="1:45" x14ac:dyDescent="0.2">
      <c r="A55" t="s">
        <v>112</v>
      </c>
      <c r="B55" s="4">
        <v>63</v>
      </c>
      <c r="C55" s="4">
        <v>26</v>
      </c>
      <c r="D55" s="20">
        <v>75</v>
      </c>
      <c r="E55" s="66">
        <v>7803</v>
      </c>
      <c r="F55" s="66">
        <v>8721</v>
      </c>
      <c r="G55" s="7" t="s">
        <v>254</v>
      </c>
      <c r="H55" s="8" t="s">
        <v>157</v>
      </c>
      <c r="J55" s="7" t="str">
        <f t="shared" si="6"/>
        <v xml:space="preserve"> </v>
      </c>
      <c r="N55" s="7" t="str">
        <f t="shared" si="12"/>
        <v xml:space="preserve"> </v>
      </c>
      <c r="P55" s="7" t="str">
        <f t="shared" si="8"/>
        <v xml:space="preserve"> </v>
      </c>
      <c r="T55" s="7" t="str">
        <f t="shared" si="9"/>
        <v xml:space="preserve"> </v>
      </c>
      <c r="V55" s="7" t="str">
        <f t="shared" si="10"/>
        <v xml:space="preserve"> </v>
      </c>
      <c r="Y55" s="55">
        <v>918</v>
      </c>
      <c r="Z55" s="7">
        <f t="shared" si="11"/>
        <v>0.17386363636363636</v>
      </c>
      <c r="AS55" s="65" t="s">
        <v>245</v>
      </c>
    </row>
    <row r="56" spans="1:45" x14ac:dyDescent="0.2">
      <c r="A56" t="s">
        <v>112</v>
      </c>
      <c r="B56" s="4">
        <v>64</v>
      </c>
      <c r="C56" s="4">
        <v>26</v>
      </c>
      <c r="D56" s="20">
        <v>75</v>
      </c>
      <c r="E56" s="66">
        <v>8718</v>
      </c>
      <c r="F56" s="66">
        <v>8850</v>
      </c>
      <c r="G56" s="78" t="s">
        <v>249</v>
      </c>
      <c r="H56" s="8" t="s">
        <v>158</v>
      </c>
      <c r="J56" s="7" t="str">
        <f t="shared" si="6"/>
        <v xml:space="preserve"> </v>
      </c>
      <c r="N56" s="7" t="str">
        <f t="shared" si="12"/>
        <v xml:space="preserve"> </v>
      </c>
      <c r="P56" s="7" t="str">
        <f t="shared" si="8"/>
        <v xml:space="preserve"> </v>
      </c>
      <c r="T56" s="7" t="str">
        <f t="shared" si="9"/>
        <v xml:space="preserve"> </v>
      </c>
      <c r="U56" s="55">
        <v>132</v>
      </c>
      <c r="V56" s="7">
        <f t="shared" si="10"/>
        <v>2.5000000000000001E-2</v>
      </c>
      <c r="Z56" s="7" t="str">
        <f t="shared" si="11"/>
        <v xml:space="preserve"> </v>
      </c>
      <c r="AS56" s="65" t="s">
        <v>245</v>
      </c>
    </row>
    <row r="57" spans="1:45" x14ac:dyDescent="0.2">
      <c r="A57" t="s">
        <v>112</v>
      </c>
      <c r="B57" s="4">
        <v>65</v>
      </c>
      <c r="C57" s="4">
        <v>26</v>
      </c>
      <c r="D57" s="20">
        <v>75</v>
      </c>
      <c r="E57" s="66">
        <v>8721</v>
      </c>
      <c r="F57" s="66">
        <v>8850</v>
      </c>
      <c r="G57" s="78" t="s">
        <v>249</v>
      </c>
      <c r="H57" s="8" t="s">
        <v>159</v>
      </c>
      <c r="J57" s="7" t="str">
        <f t="shared" si="6"/>
        <v xml:space="preserve"> </v>
      </c>
      <c r="N57" s="7" t="str">
        <f t="shared" si="12"/>
        <v xml:space="preserve"> </v>
      </c>
      <c r="P57" s="7" t="str">
        <f t="shared" si="8"/>
        <v xml:space="preserve"> </v>
      </c>
      <c r="T57" s="7" t="str">
        <f t="shared" si="9"/>
        <v xml:space="preserve"> </v>
      </c>
      <c r="U57" s="55">
        <v>129</v>
      </c>
      <c r="V57" s="7">
        <f t="shared" si="10"/>
        <v>2.4431818181818183E-2</v>
      </c>
      <c r="Z57" s="7" t="str">
        <f t="shared" si="11"/>
        <v xml:space="preserve"> </v>
      </c>
      <c r="AS57" s="65" t="s">
        <v>245</v>
      </c>
    </row>
    <row r="58" spans="1:45" x14ac:dyDescent="0.2">
      <c r="A58" t="s">
        <v>112</v>
      </c>
      <c r="B58" s="4">
        <v>8</v>
      </c>
      <c r="C58" s="4">
        <v>24</v>
      </c>
      <c r="D58" s="20">
        <v>75</v>
      </c>
      <c r="E58" s="66">
        <v>16499</v>
      </c>
      <c r="F58" s="66">
        <v>53400</v>
      </c>
      <c r="G58" s="7" t="s">
        <v>253</v>
      </c>
      <c r="H58" s="9" t="s">
        <v>128</v>
      </c>
      <c r="J58" s="7" t="str">
        <f t="shared" si="6"/>
        <v xml:space="preserve"> </v>
      </c>
      <c r="N58" s="7" t="str">
        <f t="shared" si="12"/>
        <v xml:space="preserve"> </v>
      </c>
      <c r="P58" s="7" t="str">
        <f t="shared" si="8"/>
        <v xml:space="preserve"> </v>
      </c>
      <c r="T58" s="7" t="str">
        <f t="shared" si="9"/>
        <v xml:space="preserve"> </v>
      </c>
      <c r="V58" s="7" t="str">
        <f t="shared" si="10"/>
        <v xml:space="preserve"> </v>
      </c>
      <c r="Y58" s="77">
        <v>683</v>
      </c>
      <c r="Z58" s="7">
        <f t="shared" si="11"/>
        <v>0.12935606060606061</v>
      </c>
      <c r="AS58" s="65" t="s">
        <v>245</v>
      </c>
    </row>
    <row r="59" spans="1:45" x14ac:dyDescent="0.2">
      <c r="A59" t="s">
        <v>112</v>
      </c>
      <c r="B59" s="4">
        <v>22</v>
      </c>
      <c r="C59" s="4">
        <v>25</v>
      </c>
      <c r="D59" s="20">
        <v>75</v>
      </c>
      <c r="E59" s="66">
        <v>53400</v>
      </c>
      <c r="F59" s="66">
        <v>6874</v>
      </c>
      <c r="G59" s="7" t="s">
        <v>253</v>
      </c>
      <c r="H59" s="9" t="s">
        <v>128</v>
      </c>
      <c r="J59" s="7" t="str">
        <f t="shared" si="6"/>
        <v xml:space="preserve"> </v>
      </c>
      <c r="N59" s="7" t="str">
        <f t="shared" si="12"/>
        <v xml:space="preserve"> </v>
      </c>
      <c r="P59" s="7" t="str">
        <f t="shared" si="8"/>
        <v xml:space="preserve"> </v>
      </c>
      <c r="S59" s="77"/>
      <c r="T59" s="7" t="str">
        <f t="shared" si="9"/>
        <v xml:space="preserve"> </v>
      </c>
      <c r="U59" s="76"/>
      <c r="V59" s="7" t="str">
        <f t="shared" si="10"/>
        <v xml:space="preserve"> </v>
      </c>
      <c r="Y59" s="77">
        <f>508-U59</f>
        <v>508</v>
      </c>
      <c r="Z59" s="7">
        <f t="shared" si="11"/>
        <v>9.6212121212121207E-2</v>
      </c>
      <c r="AS59" s="65" t="s">
        <v>245</v>
      </c>
    </row>
    <row r="60" spans="1:45" x14ac:dyDescent="0.2">
      <c r="A60" t="s">
        <v>112</v>
      </c>
      <c r="B60" s="4">
        <v>55</v>
      </c>
      <c r="C60" s="4">
        <v>26</v>
      </c>
      <c r="D60" s="20">
        <v>75</v>
      </c>
      <c r="E60" s="66">
        <v>7600</v>
      </c>
      <c r="F60" s="66">
        <v>7810</v>
      </c>
      <c r="G60" s="78" t="s">
        <v>248</v>
      </c>
      <c r="H60" s="8" t="s">
        <v>128</v>
      </c>
      <c r="J60" s="7" t="str">
        <f t="shared" si="6"/>
        <v xml:space="preserve"> </v>
      </c>
      <c r="N60" s="7" t="str">
        <f t="shared" si="12"/>
        <v xml:space="preserve"> </v>
      </c>
      <c r="P60" s="7" t="str">
        <f t="shared" si="8"/>
        <v xml:space="preserve"> </v>
      </c>
      <c r="T60" s="7" t="str">
        <f t="shared" si="9"/>
        <v xml:space="preserve"> </v>
      </c>
      <c r="U60" s="55">
        <v>210</v>
      </c>
      <c r="V60" s="7">
        <f t="shared" si="10"/>
        <v>3.9772727272727272E-2</v>
      </c>
      <c r="Z60" s="7" t="str">
        <f t="shared" si="11"/>
        <v xml:space="preserve"> </v>
      </c>
      <c r="AS60" s="65" t="s">
        <v>245</v>
      </c>
    </row>
    <row r="61" spans="1:45" x14ac:dyDescent="0.2">
      <c r="A61" t="s">
        <v>112</v>
      </c>
      <c r="B61" s="4">
        <v>103</v>
      </c>
      <c r="C61" s="4">
        <v>27</v>
      </c>
      <c r="D61" s="20">
        <v>75</v>
      </c>
      <c r="E61" s="66">
        <v>8850</v>
      </c>
      <c r="F61" s="66">
        <v>10100</v>
      </c>
      <c r="G61" s="73" t="s">
        <v>249</v>
      </c>
      <c r="H61" s="8" t="s">
        <v>128</v>
      </c>
      <c r="J61" s="7" t="str">
        <f t="shared" si="6"/>
        <v xml:space="preserve"> </v>
      </c>
      <c r="N61" s="7" t="str">
        <f t="shared" si="12"/>
        <v xml:space="preserve"> </v>
      </c>
      <c r="P61" s="7" t="str">
        <f t="shared" si="8"/>
        <v xml:space="preserve"> </v>
      </c>
      <c r="T61" s="7" t="str">
        <f t="shared" si="9"/>
        <v xml:space="preserve"> </v>
      </c>
      <c r="U61" s="55">
        <v>1250</v>
      </c>
      <c r="V61" s="7">
        <f t="shared" si="10"/>
        <v>0.23674242424242425</v>
      </c>
      <c r="Z61" s="7" t="str">
        <f t="shared" si="11"/>
        <v xml:space="preserve"> </v>
      </c>
      <c r="AS61" s="65" t="s">
        <v>245</v>
      </c>
    </row>
    <row r="62" spans="1:45" x14ac:dyDescent="0.2">
      <c r="A62" t="s">
        <v>112</v>
      </c>
      <c r="B62" s="4">
        <v>149</v>
      </c>
      <c r="C62" s="4">
        <v>28</v>
      </c>
      <c r="D62" s="20">
        <v>75</v>
      </c>
      <c r="E62" s="66">
        <v>10618</v>
      </c>
      <c r="F62" s="66">
        <v>11350</v>
      </c>
      <c r="G62" s="7" t="s">
        <v>252</v>
      </c>
      <c r="H62" s="8" t="s">
        <v>128</v>
      </c>
      <c r="J62" s="7" t="str">
        <f t="shared" si="6"/>
        <v xml:space="preserve"> </v>
      </c>
      <c r="N62" s="7" t="str">
        <f t="shared" si="12"/>
        <v xml:space="preserve"> </v>
      </c>
      <c r="P62" s="7" t="str">
        <f t="shared" si="8"/>
        <v xml:space="preserve"> </v>
      </c>
      <c r="T62" s="7" t="str">
        <f t="shared" si="9"/>
        <v xml:space="preserve"> </v>
      </c>
      <c r="V62" s="7" t="str">
        <f t="shared" si="10"/>
        <v xml:space="preserve"> </v>
      </c>
      <c r="Y62" s="55">
        <v>732</v>
      </c>
      <c r="Z62" s="7">
        <f t="shared" si="11"/>
        <v>0.13863636363636364</v>
      </c>
      <c r="AS62" s="65" t="s">
        <v>245</v>
      </c>
    </row>
    <row r="63" spans="1:45" x14ac:dyDescent="0.2">
      <c r="A63" t="s">
        <v>112</v>
      </c>
      <c r="B63" s="4">
        <v>179</v>
      </c>
      <c r="C63" s="4">
        <v>29</v>
      </c>
      <c r="D63" s="20">
        <v>75</v>
      </c>
      <c r="E63" s="66">
        <v>11350</v>
      </c>
      <c r="F63" s="66">
        <v>12600</v>
      </c>
      <c r="G63" s="7" t="s">
        <v>252</v>
      </c>
      <c r="H63" s="8" t="s">
        <v>128</v>
      </c>
      <c r="J63" s="7" t="str">
        <f t="shared" si="6"/>
        <v xml:space="preserve"> </v>
      </c>
      <c r="K63" s="55"/>
      <c r="L63" s="7" t="str">
        <f>IF(K63&gt;0,K63/5280," ")</f>
        <v xml:space="preserve"> </v>
      </c>
      <c r="N63" s="7" t="str">
        <f t="shared" si="12"/>
        <v xml:space="preserve"> </v>
      </c>
      <c r="P63" s="7" t="str">
        <f t="shared" si="8"/>
        <v xml:space="preserve"> </v>
      </c>
      <c r="Q63" s="55"/>
      <c r="R63" s="7" t="str">
        <f>IF(Q63&gt;0,Q63/5280," ")</f>
        <v xml:space="preserve"> </v>
      </c>
      <c r="T63" s="7" t="str">
        <f t="shared" si="9"/>
        <v xml:space="preserve"> </v>
      </c>
      <c r="V63" s="7" t="str">
        <f t="shared" si="10"/>
        <v xml:space="preserve"> </v>
      </c>
      <c r="Y63" s="55">
        <v>1250</v>
      </c>
      <c r="Z63" s="7">
        <f t="shared" si="11"/>
        <v>0.23674242424242425</v>
      </c>
      <c r="AS63" s="65" t="s">
        <v>245</v>
      </c>
    </row>
    <row r="64" spans="1:45" x14ac:dyDescent="0.2">
      <c r="A64" t="s">
        <v>112</v>
      </c>
      <c r="B64" s="4">
        <v>197</v>
      </c>
      <c r="C64" s="4">
        <v>30</v>
      </c>
      <c r="D64" s="20">
        <v>75</v>
      </c>
      <c r="E64" s="66">
        <v>12600</v>
      </c>
      <c r="F64" s="66">
        <v>13800</v>
      </c>
      <c r="G64" s="7" t="s">
        <v>252</v>
      </c>
      <c r="H64" s="8" t="s">
        <v>128</v>
      </c>
      <c r="J64" s="7" t="str">
        <f t="shared" si="6"/>
        <v xml:space="preserve"> </v>
      </c>
      <c r="N64" s="7" t="str">
        <f t="shared" si="12"/>
        <v xml:space="preserve"> </v>
      </c>
      <c r="P64" s="7" t="str">
        <f t="shared" si="8"/>
        <v xml:space="preserve"> </v>
      </c>
      <c r="T64" s="7" t="str">
        <f t="shared" si="9"/>
        <v xml:space="preserve"> </v>
      </c>
      <c r="V64" s="7" t="str">
        <f t="shared" si="10"/>
        <v xml:space="preserve"> </v>
      </c>
      <c r="Y64" s="55">
        <v>1200</v>
      </c>
      <c r="Z64" s="7">
        <f t="shared" si="11"/>
        <v>0.22727272727272727</v>
      </c>
      <c r="AS64" s="65" t="s">
        <v>245</v>
      </c>
    </row>
    <row r="65" spans="1:45" x14ac:dyDescent="0.2">
      <c r="A65" t="s">
        <v>112</v>
      </c>
      <c r="B65" s="4">
        <v>216</v>
      </c>
      <c r="C65" s="4">
        <v>31</v>
      </c>
      <c r="D65" s="20">
        <v>75</v>
      </c>
      <c r="E65" s="66">
        <v>13800</v>
      </c>
      <c r="F65" s="66">
        <v>15100</v>
      </c>
      <c r="G65" s="7" t="s">
        <v>252</v>
      </c>
      <c r="H65" s="8" t="s">
        <v>128</v>
      </c>
      <c r="J65" s="7" t="str">
        <f t="shared" si="6"/>
        <v xml:space="preserve"> </v>
      </c>
      <c r="N65" s="7" t="str">
        <f t="shared" si="12"/>
        <v xml:space="preserve"> </v>
      </c>
      <c r="P65" s="7" t="str">
        <f t="shared" si="8"/>
        <v xml:space="preserve"> </v>
      </c>
      <c r="T65" s="7" t="str">
        <f t="shared" si="9"/>
        <v xml:space="preserve"> </v>
      </c>
      <c r="V65" s="7" t="str">
        <f t="shared" si="10"/>
        <v xml:space="preserve"> </v>
      </c>
      <c r="Y65" s="55">
        <f>14600-13800</f>
        <v>800</v>
      </c>
      <c r="Z65" s="7">
        <f t="shared" si="11"/>
        <v>0.15151515151515152</v>
      </c>
      <c r="AS65" s="65" t="s">
        <v>245</v>
      </c>
    </row>
    <row r="66" spans="1:45" x14ac:dyDescent="0.2">
      <c r="A66" s="56" t="s">
        <v>112</v>
      </c>
      <c r="B66" s="57">
        <v>230</v>
      </c>
      <c r="C66" s="57">
        <v>32</v>
      </c>
      <c r="D66" s="58">
        <v>75</v>
      </c>
      <c r="E66" s="69">
        <v>15100</v>
      </c>
      <c r="F66" s="69">
        <v>16464</v>
      </c>
      <c r="G66" s="59"/>
      <c r="H66" s="62" t="s">
        <v>128</v>
      </c>
      <c r="I66" s="61"/>
      <c r="J66" s="59" t="str">
        <f t="shared" si="6"/>
        <v xml:space="preserve"> </v>
      </c>
      <c r="K66" s="59"/>
      <c r="L66" s="59"/>
      <c r="M66" s="61"/>
      <c r="N66" s="59" t="str">
        <f t="shared" si="12"/>
        <v xml:space="preserve"> </v>
      </c>
      <c r="O66" s="61"/>
      <c r="P66" s="59" t="str">
        <f t="shared" si="8"/>
        <v xml:space="preserve"> </v>
      </c>
      <c r="Q66" s="59"/>
      <c r="R66" s="59"/>
      <c r="S66" s="61"/>
      <c r="T66" s="59" t="str">
        <f t="shared" si="9"/>
        <v xml:space="preserve"> </v>
      </c>
      <c r="U66" s="61"/>
      <c r="V66" s="59" t="str">
        <f t="shared" si="10"/>
        <v xml:space="preserve"> </v>
      </c>
      <c r="W66" s="59"/>
      <c r="X66" s="59"/>
      <c r="Y66" s="61">
        <v>1364</v>
      </c>
      <c r="Z66" s="59">
        <f t="shared" si="11"/>
        <v>0.25833333333333336</v>
      </c>
      <c r="AA66" s="59"/>
      <c r="AB66" s="59"/>
      <c r="AC66" s="58"/>
      <c r="AD66" s="59"/>
      <c r="AE66" s="58"/>
      <c r="AF66" s="58"/>
      <c r="AG66" s="58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</row>
    <row r="67" spans="1:45" x14ac:dyDescent="0.2">
      <c r="A67" t="s">
        <v>112</v>
      </c>
      <c r="B67" s="4">
        <v>9</v>
      </c>
      <c r="C67" s="4">
        <v>24</v>
      </c>
      <c r="D67" s="20">
        <v>75</v>
      </c>
      <c r="E67" s="66">
        <v>16294</v>
      </c>
      <c r="F67" s="66">
        <v>53400</v>
      </c>
      <c r="G67" s="7" t="s">
        <v>253</v>
      </c>
      <c r="H67" s="9" t="s">
        <v>129</v>
      </c>
      <c r="J67" s="7" t="str">
        <f t="shared" si="6"/>
        <v xml:space="preserve"> </v>
      </c>
      <c r="N67" s="7" t="str">
        <f t="shared" si="12"/>
        <v xml:space="preserve"> </v>
      </c>
      <c r="P67" s="7" t="str">
        <f t="shared" si="8"/>
        <v xml:space="preserve"> </v>
      </c>
      <c r="S67" s="77"/>
      <c r="T67" s="7" t="str">
        <f t="shared" si="9"/>
        <v xml:space="preserve"> </v>
      </c>
      <c r="V67" s="7" t="str">
        <f t="shared" si="10"/>
        <v xml:space="preserve"> </v>
      </c>
      <c r="Y67" s="77">
        <v>888</v>
      </c>
      <c r="Z67" s="7">
        <f t="shared" si="11"/>
        <v>0.16818181818181818</v>
      </c>
      <c r="AS67" s="65" t="s">
        <v>245</v>
      </c>
    </row>
    <row r="68" spans="1:45" x14ac:dyDescent="0.2">
      <c r="A68" t="s">
        <v>112</v>
      </c>
      <c r="B68" s="4">
        <v>23</v>
      </c>
      <c r="C68" s="4">
        <v>25</v>
      </c>
      <c r="D68" s="20">
        <v>75</v>
      </c>
      <c r="E68" s="66">
        <v>6883</v>
      </c>
      <c r="F68" s="66">
        <v>7600</v>
      </c>
      <c r="G68" s="73" t="s">
        <v>247</v>
      </c>
      <c r="H68" s="9" t="s">
        <v>129</v>
      </c>
      <c r="J68" s="7" t="str">
        <f t="shared" si="6"/>
        <v xml:space="preserve"> </v>
      </c>
      <c r="N68" s="7" t="str">
        <f t="shared" si="12"/>
        <v xml:space="preserve"> </v>
      </c>
      <c r="P68" s="7" t="str">
        <f t="shared" si="8"/>
        <v xml:space="preserve"> </v>
      </c>
      <c r="T68" s="7" t="str">
        <f t="shared" si="9"/>
        <v xml:space="preserve"> </v>
      </c>
      <c r="U68" s="71">
        <f>435+159</f>
        <v>594</v>
      </c>
      <c r="V68" s="7">
        <f t="shared" si="10"/>
        <v>0.1125</v>
      </c>
      <c r="Y68" s="77">
        <f>717-U68</f>
        <v>123</v>
      </c>
      <c r="Z68" s="7">
        <f t="shared" si="11"/>
        <v>2.3295454545454546E-2</v>
      </c>
      <c r="AS68" s="65" t="s">
        <v>245</v>
      </c>
    </row>
    <row r="69" spans="1:45" x14ac:dyDescent="0.2">
      <c r="A69" t="s">
        <v>112</v>
      </c>
      <c r="B69" s="4">
        <v>56</v>
      </c>
      <c r="C69" s="4">
        <v>26</v>
      </c>
      <c r="D69" s="20">
        <v>75</v>
      </c>
      <c r="E69" s="66">
        <v>7811</v>
      </c>
      <c r="F69" s="66">
        <v>8701</v>
      </c>
      <c r="G69" s="7" t="s">
        <v>254</v>
      </c>
      <c r="H69" s="8" t="s">
        <v>129</v>
      </c>
      <c r="J69" s="7" t="str">
        <f t="shared" si="6"/>
        <v xml:space="preserve"> </v>
      </c>
      <c r="N69" s="7" t="str">
        <f t="shared" si="12"/>
        <v xml:space="preserve"> </v>
      </c>
      <c r="P69" s="7" t="str">
        <f t="shared" si="8"/>
        <v xml:space="preserve"> </v>
      </c>
      <c r="T69" s="7" t="str">
        <f t="shared" si="9"/>
        <v xml:space="preserve"> </v>
      </c>
      <c r="V69" s="7" t="str">
        <f t="shared" si="10"/>
        <v xml:space="preserve"> </v>
      </c>
      <c r="Y69" s="55">
        <v>890</v>
      </c>
      <c r="Z69" s="7">
        <f t="shared" si="11"/>
        <v>0.16856060606060605</v>
      </c>
      <c r="AS69" s="65" t="s">
        <v>245</v>
      </c>
    </row>
    <row r="70" spans="1:45" x14ac:dyDescent="0.2">
      <c r="A70" t="s">
        <v>112</v>
      </c>
      <c r="B70" s="4">
        <v>104</v>
      </c>
      <c r="C70" s="4">
        <v>27</v>
      </c>
      <c r="D70" s="20">
        <v>75</v>
      </c>
      <c r="E70" s="66">
        <v>8850</v>
      </c>
      <c r="F70" s="66">
        <v>10100</v>
      </c>
      <c r="G70" s="73" t="s">
        <v>249</v>
      </c>
      <c r="H70" s="8" t="s">
        <v>129</v>
      </c>
      <c r="J70" s="7" t="str">
        <f t="shared" si="6"/>
        <v xml:space="preserve"> </v>
      </c>
      <c r="N70" s="7" t="str">
        <f t="shared" si="12"/>
        <v xml:space="preserve"> </v>
      </c>
      <c r="P70" s="7" t="str">
        <f t="shared" si="8"/>
        <v xml:space="preserve"> </v>
      </c>
      <c r="T70" s="7" t="str">
        <f t="shared" si="9"/>
        <v xml:space="preserve"> </v>
      </c>
      <c r="U70" s="55">
        <v>1250</v>
      </c>
      <c r="V70" s="7">
        <f t="shared" si="10"/>
        <v>0.23674242424242425</v>
      </c>
      <c r="Z70" s="7" t="str">
        <f t="shared" si="11"/>
        <v xml:space="preserve"> </v>
      </c>
      <c r="AS70" s="65" t="s">
        <v>245</v>
      </c>
    </row>
    <row r="71" spans="1:45" x14ac:dyDescent="0.2">
      <c r="A71" t="s">
        <v>112</v>
      </c>
      <c r="B71" s="4">
        <v>150</v>
      </c>
      <c r="C71" s="4">
        <v>28</v>
      </c>
      <c r="D71" s="20">
        <v>75</v>
      </c>
      <c r="E71" s="66">
        <v>10100</v>
      </c>
      <c r="F71" s="66">
        <v>10623</v>
      </c>
      <c r="G71" s="73" t="s">
        <v>249</v>
      </c>
      <c r="H71" s="8" t="s">
        <v>129</v>
      </c>
      <c r="J71" s="7" t="str">
        <f t="shared" si="6"/>
        <v xml:space="preserve"> </v>
      </c>
      <c r="N71" s="7" t="str">
        <f t="shared" si="12"/>
        <v xml:space="preserve"> </v>
      </c>
      <c r="P71" s="7" t="str">
        <f t="shared" si="8"/>
        <v xml:space="preserve"> </v>
      </c>
      <c r="T71" s="7" t="str">
        <f t="shared" si="9"/>
        <v xml:space="preserve"> </v>
      </c>
      <c r="U71" s="55">
        <v>523</v>
      </c>
      <c r="V71" s="7">
        <f t="shared" si="10"/>
        <v>9.9053030303030309E-2</v>
      </c>
      <c r="Z71" s="7" t="str">
        <f t="shared" si="11"/>
        <v xml:space="preserve"> </v>
      </c>
      <c r="AS71" s="65" t="s">
        <v>245</v>
      </c>
    </row>
    <row r="72" spans="1:45" x14ac:dyDescent="0.2">
      <c r="A72" t="s">
        <v>112</v>
      </c>
      <c r="B72" s="4">
        <v>180</v>
      </c>
      <c r="C72" s="4">
        <v>29</v>
      </c>
      <c r="D72" s="20">
        <v>75</v>
      </c>
      <c r="E72" s="66">
        <v>11350</v>
      </c>
      <c r="F72" s="66">
        <v>12600</v>
      </c>
      <c r="G72" s="7" t="s">
        <v>252</v>
      </c>
      <c r="H72" s="8" t="s">
        <v>129</v>
      </c>
      <c r="J72" s="7" t="str">
        <f t="shared" si="6"/>
        <v xml:space="preserve"> </v>
      </c>
      <c r="K72" s="55"/>
      <c r="L72" s="7" t="str">
        <f>IF(K72&gt;0,K72/5280," ")</f>
        <v xml:space="preserve"> </v>
      </c>
      <c r="N72" s="7" t="str">
        <f t="shared" si="12"/>
        <v xml:space="preserve"> </v>
      </c>
      <c r="P72" s="7" t="str">
        <f t="shared" si="8"/>
        <v xml:space="preserve"> </v>
      </c>
      <c r="Q72" s="55"/>
      <c r="R72" s="7" t="str">
        <f>IF(Q72&gt;0,Q72/5280," ")</f>
        <v xml:space="preserve"> </v>
      </c>
      <c r="T72" s="7" t="str">
        <f t="shared" si="9"/>
        <v xml:space="preserve"> </v>
      </c>
      <c r="V72" s="7" t="str">
        <f t="shared" si="10"/>
        <v xml:space="preserve"> </v>
      </c>
      <c r="Y72" s="55">
        <v>1250</v>
      </c>
      <c r="Z72" s="7">
        <f t="shared" si="11"/>
        <v>0.23674242424242425</v>
      </c>
      <c r="AS72" s="65" t="s">
        <v>245</v>
      </c>
    </row>
    <row r="73" spans="1:45" x14ac:dyDescent="0.2">
      <c r="A73" t="s">
        <v>112</v>
      </c>
      <c r="B73" s="4">
        <v>198</v>
      </c>
      <c r="C73" s="4">
        <v>30</v>
      </c>
      <c r="D73" s="20">
        <v>75</v>
      </c>
      <c r="E73" s="66">
        <v>12600</v>
      </c>
      <c r="F73" s="66">
        <v>13800</v>
      </c>
      <c r="G73" s="7" t="s">
        <v>252</v>
      </c>
      <c r="H73" s="8" t="s">
        <v>129</v>
      </c>
      <c r="J73" s="7" t="str">
        <f t="shared" si="6"/>
        <v xml:space="preserve"> </v>
      </c>
      <c r="N73" s="7" t="str">
        <f t="shared" si="12"/>
        <v xml:space="preserve"> </v>
      </c>
      <c r="P73" s="7" t="str">
        <f t="shared" si="8"/>
        <v xml:space="preserve"> </v>
      </c>
      <c r="T73" s="7" t="str">
        <f t="shared" si="9"/>
        <v xml:space="preserve"> </v>
      </c>
      <c r="V73" s="7" t="str">
        <f t="shared" si="10"/>
        <v xml:space="preserve"> </v>
      </c>
      <c r="Y73" s="55">
        <v>1200</v>
      </c>
      <c r="Z73" s="7">
        <f t="shared" si="11"/>
        <v>0.22727272727272727</v>
      </c>
      <c r="AS73" s="65" t="s">
        <v>245</v>
      </c>
    </row>
    <row r="74" spans="1:45" x14ac:dyDescent="0.2">
      <c r="A74" t="s">
        <v>112</v>
      </c>
      <c r="B74" s="4">
        <v>217</v>
      </c>
      <c r="C74" s="4">
        <v>31</v>
      </c>
      <c r="D74" s="20">
        <v>75</v>
      </c>
      <c r="E74" s="66">
        <v>13800</v>
      </c>
      <c r="F74" s="66">
        <v>15000</v>
      </c>
      <c r="G74" s="7" t="s">
        <v>252</v>
      </c>
      <c r="H74" s="8" t="s">
        <v>129</v>
      </c>
      <c r="J74" s="7" t="str">
        <f t="shared" si="6"/>
        <v xml:space="preserve"> </v>
      </c>
      <c r="N74" s="7" t="str">
        <f t="shared" si="12"/>
        <v xml:space="preserve"> </v>
      </c>
      <c r="P74" s="7" t="str">
        <f t="shared" si="8"/>
        <v xml:space="preserve"> </v>
      </c>
      <c r="T74" s="7" t="str">
        <f t="shared" si="9"/>
        <v xml:space="preserve"> </v>
      </c>
      <c r="V74" s="7" t="str">
        <f t="shared" si="10"/>
        <v xml:space="preserve"> </v>
      </c>
      <c r="Y74" s="55">
        <f>14600-13800</f>
        <v>800</v>
      </c>
      <c r="Z74" s="7">
        <f t="shared" si="11"/>
        <v>0.15151515151515152</v>
      </c>
      <c r="AS74" s="65" t="s">
        <v>245</v>
      </c>
    </row>
    <row r="75" spans="1:45" x14ac:dyDescent="0.2">
      <c r="A75" s="56" t="s">
        <v>112</v>
      </c>
      <c r="B75" s="57">
        <v>231</v>
      </c>
      <c r="C75" s="57">
        <v>32</v>
      </c>
      <c r="D75" s="58">
        <v>75</v>
      </c>
      <c r="E75" s="69">
        <v>16200</v>
      </c>
      <c r="F75" s="69">
        <v>16464</v>
      </c>
      <c r="G75" s="59"/>
      <c r="H75" s="62" t="s">
        <v>129</v>
      </c>
      <c r="I75" s="61"/>
      <c r="J75" s="59" t="str">
        <f t="shared" si="6"/>
        <v xml:space="preserve"> </v>
      </c>
      <c r="K75" s="59"/>
      <c r="L75" s="59"/>
      <c r="M75" s="61"/>
      <c r="N75" s="59" t="str">
        <f t="shared" si="12"/>
        <v xml:space="preserve"> </v>
      </c>
      <c r="O75" s="61"/>
      <c r="P75" s="59" t="str">
        <f t="shared" si="8"/>
        <v xml:space="preserve"> </v>
      </c>
      <c r="Q75" s="59"/>
      <c r="R75" s="59"/>
      <c r="S75" s="61"/>
      <c r="T75" s="59" t="str">
        <f t="shared" si="9"/>
        <v xml:space="preserve"> </v>
      </c>
      <c r="U75" s="61"/>
      <c r="V75" s="59" t="str">
        <f t="shared" si="10"/>
        <v xml:space="preserve"> </v>
      </c>
      <c r="W75" s="59"/>
      <c r="X75" s="59"/>
      <c r="Y75" s="61">
        <v>264</v>
      </c>
      <c r="Z75" s="59">
        <f t="shared" si="11"/>
        <v>0.05</v>
      </c>
      <c r="AA75" s="59"/>
      <c r="AB75" s="59"/>
      <c r="AC75" s="58"/>
      <c r="AD75" s="59"/>
      <c r="AE75" s="58"/>
      <c r="AF75" s="58"/>
      <c r="AG75" s="58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</row>
    <row r="76" spans="1:45" x14ac:dyDescent="0.2">
      <c r="A76" t="s">
        <v>112</v>
      </c>
      <c r="B76" s="4">
        <v>10</v>
      </c>
      <c r="C76" s="4">
        <v>24</v>
      </c>
      <c r="D76" s="20">
        <v>75</v>
      </c>
      <c r="E76" s="66">
        <v>16294</v>
      </c>
      <c r="F76" s="66">
        <v>53400</v>
      </c>
      <c r="G76" s="7" t="s">
        <v>253</v>
      </c>
      <c r="H76" s="9" t="s">
        <v>130</v>
      </c>
      <c r="J76" s="7" t="str">
        <f t="shared" si="6"/>
        <v xml:space="preserve"> </v>
      </c>
      <c r="N76" s="7" t="str">
        <f t="shared" si="12"/>
        <v xml:space="preserve"> </v>
      </c>
      <c r="P76" s="7" t="str">
        <f t="shared" si="8"/>
        <v xml:space="preserve"> </v>
      </c>
      <c r="S76" s="77"/>
      <c r="T76" s="7" t="str">
        <f t="shared" si="9"/>
        <v xml:space="preserve"> </v>
      </c>
      <c r="V76" s="7" t="str">
        <f t="shared" si="10"/>
        <v xml:space="preserve"> </v>
      </c>
      <c r="Y76" s="77">
        <v>888</v>
      </c>
      <c r="Z76" s="7">
        <f t="shared" si="11"/>
        <v>0.16818181818181818</v>
      </c>
      <c r="AS76" s="65" t="s">
        <v>245</v>
      </c>
    </row>
    <row r="77" spans="1:45" x14ac:dyDescent="0.2">
      <c r="A77" t="s">
        <v>112</v>
      </c>
      <c r="B77" s="4">
        <v>24</v>
      </c>
      <c r="C77" s="4">
        <v>25</v>
      </c>
      <c r="D77" s="20">
        <v>75</v>
      </c>
      <c r="E77" s="66">
        <v>6874</v>
      </c>
      <c r="F77" s="66">
        <v>7600</v>
      </c>
      <c r="G77" s="73" t="s">
        <v>247</v>
      </c>
      <c r="H77" s="9" t="s">
        <v>130</v>
      </c>
      <c r="J77" s="7" t="str">
        <f t="shared" si="6"/>
        <v xml:space="preserve"> </v>
      </c>
      <c r="M77" s="77"/>
      <c r="N77" s="7" t="str">
        <f t="shared" si="12"/>
        <v xml:space="preserve"> </v>
      </c>
      <c r="P77" s="7" t="str">
        <f t="shared" si="8"/>
        <v xml:space="preserve"> </v>
      </c>
      <c r="S77" s="77"/>
      <c r="T77" s="7" t="str">
        <f t="shared" si="9"/>
        <v xml:space="preserve"> </v>
      </c>
      <c r="U77" s="71">
        <f>435+159</f>
        <v>594</v>
      </c>
      <c r="V77" s="7">
        <f t="shared" si="10"/>
        <v>0.1125</v>
      </c>
      <c r="Y77" s="77">
        <f>726-U77</f>
        <v>132</v>
      </c>
      <c r="Z77" s="7">
        <f t="shared" si="11"/>
        <v>2.5000000000000001E-2</v>
      </c>
      <c r="AS77" s="65" t="s">
        <v>245</v>
      </c>
    </row>
    <row r="78" spans="1:45" x14ac:dyDescent="0.2">
      <c r="A78" t="s">
        <v>112</v>
      </c>
      <c r="B78" s="4">
        <v>57</v>
      </c>
      <c r="C78" s="4">
        <v>26</v>
      </c>
      <c r="D78" s="20">
        <v>75</v>
      </c>
      <c r="E78" s="66">
        <v>7810</v>
      </c>
      <c r="F78" s="66">
        <v>8704</v>
      </c>
      <c r="G78" s="7" t="s">
        <v>254</v>
      </c>
      <c r="H78" s="8" t="s">
        <v>130</v>
      </c>
      <c r="J78" s="7" t="str">
        <f t="shared" si="6"/>
        <v xml:space="preserve"> </v>
      </c>
      <c r="N78" s="7" t="str">
        <f t="shared" si="12"/>
        <v xml:space="preserve"> </v>
      </c>
      <c r="P78" s="7" t="str">
        <f t="shared" si="8"/>
        <v xml:space="preserve"> </v>
      </c>
      <c r="T78" s="7" t="str">
        <f t="shared" si="9"/>
        <v xml:space="preserve"> </v>
      </c>
      <c r="V78" s="7" t="str">
        <f t="shared" si="10"/>
        <v xml:space="preserve"> </v>
      </c>
      <c r="Y78" s="55">
        <v>894</v>
      </c>
      <c r="Z78" s="7">
        <f t="shared" si="11"/>
        <v>0.16931818181818181</v>
      </c>
      <c r="AS78" s="65" t="s">
        <v>245</v>
      </c>
    </row>
    <row r="79" spans="1:45" x14ac:dyDescent="0.2">
      <c r="A79" t="s">
        <v>112</v>
      </c>
      <c r="B79" s="4">
        <v>105</v>
      </c>
      <c r="C79" s="4">
        <v>27</v>
      </c>
      <c r="D79" s="20">
        <v>75</v>
      </c>
      <c r="E79" s="66">
        <v>8850</v>
      </c>
      <c r="F79" s="66">
        <v>10100</v>
      </c>
      <c r="G79" s="73" t="s">
        <v>249</v>
      </c>
      <c r="H79" s="8" t="s">
        <v>130</v>
      </c>
      <c r="J79" s="7" t="str">
        <f t="shared" si="6"/>
        <v xml:space="preserve"> </v>
      </c>
      <c r="N79" s="7" t="str">
        <f t="shared" si="12"/>
        <v xml:space="preserve"> </v>
      </c>
      <c r="P79" s="7" t="str">
        <f t="shared" si="8"/>
        <v xml:space="preserve"> </v>
      </c>
      <c r="T79" s="7" t="str">
        <f t="shared" si="9"/>
        <v xml:space="preserve"> </v>
      </c>
      <c r="U79" s="55">
        <v>1250</v>
      </c>
      <c r="V79" s="7">
        <f t="shared" si="10"/>
        <v>0.23674242424242425</v>
      </c>
      <c r="Z79" s="7" t="str">
        <f t="shared" si="11"/>
        <v xml:space="preserve"> </v>
      </c>
      <c r="AS79" s="65" t="s">
        <v>245</v>
      </c>
    </row>
    <row r="80" spans="1:45" x14ac:dyDescent="0.2">
      <c r="A80" t="s">
        <v>112</v>
      </c>
      <c r="B80" s="4">
        <v>151</v>
      </c>
      <c r="C80" s="4">
        <v>28</v>
      </c>
      <c r="D80" s="20">
        <v>75</v>
      </c>
      <c r="E80" s="66">
        <v>10623</v>
      </c>
      <c r="F80" s="66">
        <v>11350</v>
      </c>
      <c r="G80" s="7" t="s">
        <v>252</v>
      </c>
      <c r="H80" s="8" t="s">
        <v>130</v>
      </c>
      <c r="J80" s="7" t="str">
        <f t="shared" si="6"/>
        <v xml:space="preserve"> </v>
      </c>
      <c r="N80" s="7" t="str">
        <f t="shared" si="12"/>
        <v xml:space="preserve"> </v>
      </c>
      <c r="P80" s="7" t="str">
        <f t="shared" si="8"/>
        <v xml:space="preserve"> </v>
      </c>
      <c r="T80" s="7" t="str">
        <f t="shared" si="9"/>
        <v xml:space="preserve"> </v>
      </c>
      <c r="V80" s="7" t="str">
        <f t="shared" si="10"/>
        <v xml:space="preserve"> </v>
      </c>
      <c r="Y80" s="55">
        <v>727</v>
      </c>
      <c r="Z80" s="7">
        <f t="shared" si="11"/>
        <v>0.13768939393939394</v>
      </c>
      <c r="AS80" s="65" t="s">
        <v>245</v>
      </c>
    </row>
    <row r="81" spans="1:45" x14ac:dyDescent="0.2">
      <c r="A81" t="s">
        <v>112</v>
      </c>
      <c r="B81" s="4">
        <v>181</v>
      </c>
      <c r="C81" s="4">
        <v>29</v>
      </c>
      <c r="D81" s="20">
        <v>75</v>
      </c>
      <c r="E81" s="66">
        <v>11350</v>
      </c>
      <c r="F81" s="66">
        <v>12600</v>
      </c>
      <c r="G81" s="7" t="s">
        <v>252</v>
      </c>
      <c r="H81" s="8" t="s">
        <v>130</v>
      </c>
      <c r="J81" s="7" t="str">
        <f t="shared" si="6"/>
        <v xml:space="preserve"> </v>
      </c>
      <c r="K81" s="55"/>
      <c r="L81" s="7" t="str">
        <f>IF(K81&gt;0,K81/5280," ")</f>
        <v xml:space="preserve"> </v>
      </c>
      <c r="N81" s="7" t="str">
        <f t="shared" si="12"/>
        <v xml:space="preserve"> </v>
      </c>
      <c r="P81" s="7" t="str">
        <f t="shared" si="8"/>
        <v xml:space="preserve"> </v>
      </c>
      <c r="Q81" s="55"/>
      <c r="R81" s="7" t="str">
        <f>IF(Q81&gt;0,Q81/5280," ")</f>
        <v xml:space="preserve"> </v>
      </c>
      <c r="T81" s="7" t="str">
        <f t="shared" si="9"/>
        <v xml:space="preserve"> </v>
      </c>
      <c r="V81" s="7" t="str">
        <f t="shared" si="10"/>
        <v xml:space="preserve"> </v>
      </c>
      <c r="Y81" s="55">
        <v>1250</v>
      </c>
      <c r="Z81" s="7">
        <f t="shared" si="11"/>
        <v>0.23674242424242425</v>
      </c>
      <c r="AS81" s="65" t="s">
        <v>245</v>
      </c>
    </row>
    <row r="82" spans="1:45" x14ac:dyDescent="0.2">
      <c r="A82" t="s">
        <v>112</v>
      </c>
      <c r="B82" s="4">
        <v>199</v>
      </c>
      <c r="C82" s="4">
        <v>30</v>
      </c>
      <c r="D82" s="20">
        <v>75</v>
      </c>
      <c r="E82" s="66">
        <v>12600</v>
      </c>
      <c r="F82" s="66">
        <v>13800</v>
      </c>
      <c r="G82" s="7" t="s">
        <v>252</v>
      </c>
      <c r="H82" s="8" t="s">
        <v>130</v>
      </c>
      <c r="J82" s="7" t="str">
        <f t="shared" si="6"/>
        <v xml:space="preserve"> </v>
      </c>
      <c r="N82" s="7" t="str">
        <f t="shared" si="12"/>
        <v xml:space="preserve"> </v>
      </c>
      <c r="P82" s="7" t="str">
        <f t="shared" si="8"/>
        <v xml:space="preserve"> </v>
      </c>
      <c r="T82" s="7" t="str">
        <f t="shared" si="9"/>
        <v xml:space="preserve"> </v>
      </c>
      <c r="V82" s="7" t="str">
        <f t="shared" si="10"/>
        <v xml:space="preserve"> </v>
      </c>
      <c r="Y82" s="55">
        <v>1200</v>
      </c>
      <c r="Z82" s="7">
        <f t="shared" si="11"/>
        <v>0.22727272727272727</v>
      </c>
      <c r="AS82" s="65" t="s">
        <v>245</v>
      </c>
    </row>
    <row r="83" spans="1:45" x14ac:dyDescent="0.2">
      <c r="A83" t="s">
        <v>112</v>
      </c>
      <c r="B83" s="4">
        <v>218</v>
      </c>
      <c r="C83" s="4">
        <v>31</v>
      </c>
      <c r="D83" s="20">
        <v>75</v>
      </c>
      <c r="E83" s="66">
        <v>13800</v>
      </c>
      <c r="F83" s="66">
        <v>15000</v>
      </c>
      <c r="G83" s="7" t="s">
        <v>252</v>
      </c>
      <c r="H83" s="8" t="s">
        <v>130</v>
      </c>
      <c r="J83" s="7" t="str">
        <f t="shared" ref="J83:J146" si="13">IF(I83&gt;0,I83/5280," ")</f>
        <v xml:space="preserve"> </v>
      </c>
      <c r="N83" s="7" t="str">
        <f t="shared" ref="N83:N114" si="14">IF(M83&gt;0,M83/5280," ")</f>
        <v xml:space="preserve"> </v>
      </c>
      <c r="P83" s="7" t="str">
        <f t="shared" ref="P83:P146" si="15">IF(O83&gt;0,O83/5280," ")</f>
        <v xml:space="preserve"> </v>
      </c>
      <c r="T83" s="7" t="str">
        <f t="shared" ref="T83:T146" si="16">IF(S83&gt;0,S83/5280," ")</f>
        <v xml:space="preserve"> </v>
      </c>
      <c r="V83" s="7" t="str">
        <f t="shared" ref="V83:V146" si="17">IF(U83&gt;0,U83/5280," ")</f>
        <v xml:space="preserve"> </v>
      </c>
      <c r="Y83" s="55">
        <f>14600-13800</f>
        <v>800</v>
      </c>
      <c r="Z83" s="7">
        <f t="shared" ref="Z83:Z146" si="18">IF(Y83&gt;0,Y83/5280," ")</f>
        <v>0.15151515151515152</v>
      </c>
      <c r="AS83" s="65" t="s">
        <v>245</v>
      </c>
    </row>
    <row r="84" spans="1:45" x14ac:dyDescent="0.2">
      <c r="A84" t="s">
        <v>112</v>
      </c>
      <c r="B84" s="4">
        <v>25</v>
      </c>
      <c r="C84" s="4">
        <v>25</v>
      </c>
      <c r="D84" s="20">
        <v>75</v>
      </c>
      <c r="E84" s="66">
        <v>53400</v>
      </c>
      <c r="F84" s="66">
        <v>6834</v>
      </c>
      <c r="G84" s="7" t="s">
        <v>253</v>
      </c>
      <c r="H84" s="9" t="s">
        <v>135</v>
      </c>
      <c r="J84" s="7" t="str">
        <f t="shared" si="13"/>
        <v xml:space="preserve"> </v>
      </c>
      <c r="N84" s="7" t="str">
        <f t="shared" si="14"/>
        <v xml:space="preserve"> </v>
      </c>
      <c r="P84" s="7" t="str">
        <f t="shared" si="15"/>
        <v xml:space="preserve"> </v>
      </c>
      <c r="S84" s="77"/>
      <c r="T84" s="7" t="str">
        <f t="shared" si="16"/>
        <v xml:space="preserve"> </v>
      </c>
      <c r="V84" s="7" t="str">
        <f t="shared" si="17"/>
        <v xml:space="preserve"> </v>
      </c>
      <c r="Y84" s="77">
        <v>480</v>
      </c>
      <c r="Z84" s="7">
        <f t="shared" si="18"/>
        <v>9.0909090909090912E-2</v>
      </c>
      <c r="AS84" s="65" t="s">
        <v>245</v>
      </c>
    </row>
    <row r="85" spans="1:45" x14ac:dyDescent="0.2">
      <c r="A85" t="s">
        <v>112</v>
      </c>
      <c r="B85" s="4">
        <v>58</v>
      </c>
      <c r="C85" s="4">
        <v>26</v>
      </c>
      <c r="D85" s="20">
        <v>75</v>
      </c>
      <c r="E85" s="66">
        <v>8701</v>
      </c>
      <c r="F85" s="66">
        <v>8850</v>
      </c>
      <c r="G85" s="78" t="s">
        <v>249</v>
      </c>
      <c r="H85" s="8" t="s">
        <v>135</v>
      </c>
      <c r="J85" s="7" t="str">
        <f t="shared" si="13"/>
        <v xml:space="preserve"> </v>
      </c>
      <c r="N85" s="7" t="str">
        <f t="shared" si="14"/>
        <v xml:space="preserve"> </v>
      </c>
      <c r="P85" s="7" t="str">
        <f t="shared" si="15"/>
        <v xml:space="preserve"> </v>
      </c>
      <c r="T85" s="7" t="str">
        <f t="shared" si="16"/>
        <v xml:space="preserve"> </v>
      </c>
      <c r="U85" s="55">
        <v>149</v>
      </c>
      <c r="V85" s="7">
        <f t="shared" si="17"/>
        <v>2.8219696969696971E-2</v>
      </c>
      <c r="Z85" s="7" t="str">
        <f t="shared" si="18"/>
        <v xml:space="preserve"> </v>
      </c>
      <c r="AS85" s="65" t="s">
        <v>245</v>
      </c>
    </row>
    <row r="86" spans="1:45" x14ac:dyDescent="0.2">
      <c r="A86" t="s">
        <v>112</v>
      </c>
      <c r="B86" s="4">
        <v>152</v>
      </c>
      <c r="C86" s="4">
        <v>28</v>
      </c>
      <c r="D86" s="20">
        <v>75</v>
      </c>
      <c r="E86" s="66">
        <v>10100</v>
      </c>
      <c r="F86" s="66">
        <v>10659</v>
      </c>
      <c r="G86" s="73" t="s">
        <v>249</v>
      </c>
      <c r="H86" s="8" t="s">
        <v>135</v>
      </c>
      <c r="J86" s="7" t="str">
        <f t="shared" si="13"/>
        <v xml:space="preserve"> </v>
      </c>
      <c r="N86" s="7" t="str">
        <f t="shared" si="14"/>
        <v xml:space="preserve"> </v>
      </c>
      <c r="P86" s="7" t="str">
        <f t="shared" si="15"/>
        <v xml:space="preserve"> </v>
      </c>
      <c r="T86" s="7" t="str">
        <f t="shared" si="16"/>
        <v xml:space="preserve"> </v>
      </c>
      <c r="U86" s="55">
        <v>559</v>
      </c>
      <c r="V86" s="7">
        <f t="shared" si="17"/>
        <v>0.10587121212121212</v>
      </c>
      <c r="Z86" s="7" t="str">
        <f t="shared" si="18"/>
        <v xml:space="preserve"> </v>
      </c>
      <c r="AS86" s="65" t="s">
        <v>245</v>
      </c>
    </row>
    <row r="87" spans="1:45" x14ac:dyDescent="0.2">
      <c r="A87" t="s">
        <v>112</v>
      </c>
      <c r="B87" s="4">
        <v>182</v>
      </c>
      <c r="C87" s="4">
        <v>29</v>
      </c>
      <c r="D87" s="20">
        <v>75</v>
      </c>
      <c r="E87" s="66">
        <v>12045</v>
      </c>
      <c r="F87" s="66">
        <v>12600</v>
      </c>
      <c r="G87" s="7" t="s">
        <v>252</v>
      </c>
      <c r="H87" s="8" t="s">
        <v>135</v>
      </c>
      <c r="J87" s="7" t="str">
        <f t="shared" si="13"/>
        <v xml:space="preserve"> </v>
      </c>
      <c r="K87" s="55"/>
      <c r="L87" s="7" t="str">
        <f>IF(K87&gt;0,K87/5280," ")</f>
        <v xml:space="preserve"> </v>
      </c>
      <c r="N87" s="7" t="str">
        <f t="shared" si="14"/>
        <v xml:space="preserve"> </v>
      </c>
      <c r="P87" s="7" t="str">
        <f t="shared" si="15"/>
        <v xml:space="preserve"> </v>
      </c>
      <c r="R87" s="7" t="str">
        <f>IF(Q88&gt;0,Q88/5280," ")</f>
        <v xml:space="preserve"> </v>
      </c>
      <c r="T87" s="7" t="str">
        <f t="shared" si="16"/>
        <v xml:space="preserve"> </v>
      </c>
      <c r="V87" s="7" t="str">
        <f t="shared" si="17"/>
        <v xml:space="preserve"> </v>
      </c>
      <c r="Y87" s="55">
        <v>555</v>
      </c>
      <c r="Z87" s="7">
        <f t="shared" si="18"/>
        <v>0.10511363636363637</v>
      </c>
      <c r="AS87" s="65" t="s">
        <v>245</v>
      </c>
    </row>
    <row r="88" spans="1:45" x14ac:dyDescent="0.2">
      <c r="A88" t="s">
        <v>112</v>
      </c>
      <c r="B88" s="4">
        <v>200</v>
      </c>
      <c r="C88" s="4">
        <v>30</v>
      </c>
      <c r="D88" s="20">
        <v>75</v>
      </c>
      <c r="E88" s="66">
        <v>12600</v>
      </c>
      <c r="F88" s="66">
        <v>13800</v>
      </c>
      <c r="G88" s="7" t="s">
        <v>252</v>
      </c>
      <c r="H88" s="8" t="s">
        <v>135</v>
      </c>
      <c r="J88" s="7" t="str">
        <f t="shared" si="13"/>
        <v xml:space="preserve"> </v>
      </c>
      <c r="N88" s="7" t="str">
        <f t="shared" si="14"/>
        <v xml:space="preserve"> </v>
      </c>
      <c r="P88" s="7" t="str">
        <f t="shared" si="15"/>
        <v xml:space="preserve"> </v>
      </c>
      <c r="T88" s="7" t="str">
        <f t="shared" si="16"/>
        <v xml:space="preserve"> </v>
      </c>
      <c r="V88" s="7" t="str">
        <f t="shared" si="17"/>
        <v xml:space="preserve"> </v>
      </c>
      <c r="Y88" s="55">
        <v>1200</v>
      </c>
      <c r="Z88" s="7">
        <f t="shared" si="18"/>
        <v>0.22727272727272727</v>
      </c>
      <c r="AS88" s="65" t="s">
        <v>245</v>
      </c>
    </row>
    <row r="89" spans="1:45" x14ac:dyDescent="0.2">
      <c r="A89" t="s">
        <v>112</v>
      </c>
      <c r="B89" s="4">
        <v>219</v>
      </c>
      <c r="C89" s="4">
        <v>31</v>
      </c>
      <c r="D89" s="20">
        <v>75</v>
      </c>
      <c r="E89" s="66">
        <v>13800</v>
      </c>
      <c r="F89" s="66">
        <v>15000</v>
      </c>
      <c r="G89" s="7" t="s">
        <v>252</v>
      </c>
      <c r="H89" s="8" t="s">
        <v>135</v>
      </c>
      <c r="J89" s="7" t="str">
        <f t="shared" si="13"/>
        <v xml:space="preserve"> </v>
      </c>
      <c r="N89" s="7" t="str">
        <f t="shared" si="14"/>
        <v xml:space="preserve"> </v>
      </c>
      <c r="P89" s="7" t="str">
        <f t="shared" si="15"/>
        <v xml:space="preserve"> </v>
      </c>
      <c r="T89" s="7" t="str">
        <f t="shared" si="16"/>
        <v xml:space="preserve"> </v>
      </c>
      <c r="V89" s="7" t="str">
        <f t="shared" si="17"/>
        <v xml:space="preserve"> </v>
      </c>
      <c r="Y89" s="55">
        <f>14600-13800</f>
        <v>800</v>
      </c>
      <c r="Z89" s="7">
        <f t="shared" si="18"/>
        <v>0.15151515151515152</v>
      </c>
      <c r="AS89" s="65" t="s">
        <v>245</v>
      </c>
    </row>
    <row r="90" spans="1:45" x14ac:dyDescent="0.2">
      <c r="A90" t="s">
        <v>112</v>
      </c>
      <c r="B90" s="4">
        <v>26</v>
      </c>
      <c r="C90" s="4">
        <v>25</v>
      </c>
      <c r="D90" s="20">
        <v>75</v>
      </c>
      <c r="E90" s="66">
        <v>53400</v>
      </c>
      <c r="F90" s="66">
        <v>6826</v>
      </c>
      <c r="G90" s="7" t="s">
        <v>253</v>
      </c>
      <c r="H90" s="9" t="s">
        <v>136</v>
      </c>
      <c r="J90" s="7" t="str">
        <f t="shared" si="13"/>
        <v xml:space="preserve"> </v>
      </c>
      <c r="N90" s="7" t="str">
        <f t="shared" si="14"/>
        <v xml:space="preserve"> </v>
      </c>
      <c r="P90" s="7" t="str">
        <f t="shared" si="15"/>
        <v xml:space="preserve"> </v>
      </c>
      <c r="S90" s="77"/>
      <c r="T90" s="7" t="str">
        <f t="shared" si="16"/>
        <v xml:space="preserve"> </v>
      </c>
      <c r="V90" s="7" t="str">
        <f t="shared" si="17"/>
        <v xml:space="preserve"> </v>
      </c>
      <c r="Y90" s="77">
        <v>474</v>
      </c>
      <c r="Z90" s="7">
        <f t="shared" si="18"/>
        <v>8.9772727272727268E-2</v>
      </c>
      <c r="AS90" s="65" t="s">
        <v>245</v>
      </c>
    </row>
    <row r="91" spans="1:45" x14ac:dyDescent="0.2">
      <c r="A91" t="s">
        <v>112</v>
      </c>
      <c r="B91" s="4">
        <v>59</v>
      </c>
      <c r="C91" s="4">
        <v>26</v>
      </c>
      <c r="D91" s="20">
        <v>75</v>
      </c>
      <c r="E91" s="66">
        <v>8704</v>
      </c>
      <c r="F91" s="66">
        <v>8850</v>
      </c>
      <c r="G91" s="78" t="s">
        <v>249</v>
      </c>
      <c r="H91" s="8" t="s">
        <v>136</v>
      </c>
      <c r="J91" s="7" t="str">
        <f t="shared" si="13"/>
        <v xml:space="preserve"> </v>
      </c>
      <c r="N91" s="7" t="str">
        <f t="shared" si="14"/>
        <v xml:space="preserve"> </v>
      </c>
      <c r="P91" s="7" t="str">
        <f t="shared" si="15"/>
        <v xml:space="preserve"> </v>
      </c>
      <c r="T91" s="7" t="str">
        <f t="shared" si="16"/>
        <v xml:space="preserve"> </v>
      </c>
      <c r="U91" s="55">
        <v>146</v>
      </c>
      <c r="V91" s="7">
        <f t="shared" si="17"/>
        <v>2.7651515151515153E-2</v>
      </c>
      <c r="Z91" s="7" t="str">
        <f t="shared" si="18"/>
        <v xml:space="preserve"> </v>
      </c>
      <c r="AS91" s="65" t="s">
        <v>245</v>
      </c>
    </row>
    <row r="92" spans="1:45" x14ac:dyDescent="0.2">
      <c r="A92" t="s">
        <v>112</v>
      </c>
      <c r="B92" s="4">
        <v>153</v>
      </c>
      <c r="C92" s="4">
        <v>28</v>
      </c>
      <c r="D92" s="20">
        <v>75</v>
      </c>
      <c r="E92" s="66">
        <v>10659</v>
      </c>
      <c r="F92" s="66">
        <v>11350</v>
      </c>
      <c r="G92" s="7" t="s">
        <v>252</v>
      </c>
      <c r="H92" s="8" t="s">
        <v>136</v>
      </c>
      <c r="J92" s="7" t="str">
        <f t="shared" si="13"/>
        <v xml:space="preserve"> </v>
      </c>
      <c r="N92" s="7" t="str">
        <f t="shared" si="14"/>
        <v xml:space="preserve"> </v>
      </c>
      <c r="P92" s="7" t="str">
        <f t="shared" si="15"/>
        <v xml:space="preserve"> </v>
      </c>
      <c r="T92" s="7" t="str">
        <f t="shared" si="16"/>
        <v xml:space="preserve"> </v>
      </c>
      <c r="V92" s="7" t="str">
        <f t="shared" si="17"/>
        <v xml:space="preserve"> </v>
      </c>
      <c r="Y92" s="55">
        <v>691</v>
      </c>
      <c r="Z92" s="7">
        <f t="shared" si="18"/>
        <v>0.13087121212121211</v>
      </c>
      <c r="AS92" s="65" t="s">
        <v>245</v>
      </c>
    </row>
    <row r="93" spans="1:45" x14ac:dyDescent="0.2">
      <c r="A93" t="s">
        <v>112</v>
      </c>
      <c r="B93" s="4">
        <v>27</v>
      </c>
      <c r="C93" s="4">
        <v>25</v>
      </c>
      <c r="D93" s="20">
        <v>75</v>
      </c>
      <c r="E93" s="66">
        <v>6834</v>
      </c>
      <c r="F93" s="66">
        <v>7600</v>
      </c>
      <c r="G93" s="73" t="s">
        <v>247</v>
      </c>
      <c r="H93" s="9" t="s">
        <v>137</v>
      </c>
      <c r="J93" s="7" t="str">
        <f t="shared" si="13"/>
        <v xml:space="preserve"> </v>
      </c>
      <c r="M93" s="77"/>
      <c r="N93" s="7" t="str">
        <f t="shared" si="14"/>
        <v xml:space="preserve"> </v>
      </c>
      <c r="P93" s="7" t="str">
        <f t="shared" si="15"/>
        <v xml:space="preserve"> </v>
      </c>
      <c r="S93" s="77"/>
      <c r="T93" s="7" t="str">
        <f t="shared" si="16"/>
        <v xml:space="preserve"> </v>
      </c>
      <c r="U93" s="71">
        <f>435+159</f>
        <v>594</v>
      </c>
      <c r="V93" s="7">
        <f t="shared" si="17"/>
        <v>0.1125</v>
      </c>
      <c r="Y93" s="77">
        <f>766-U93</f>
        <v>172</v>
      </c>
      <c r="Z93" s="7">
        <f t="shared" si="18"/>
        <v>3.2575757575757577E-2</v>
      </c>
      <c r="AS93" s="65" t="s">
        <v>245</v>
      </c>
    </row>
    <row r="94" spans="1:45" x14ac:dyDescent="0.2">
      <c r="A94" t="s">
        <v>112</v>
      </c>
      <c r="B94" s="4">
        <v>60</v>
      </c>
      <c r="C94" s="4">
        <v>26</v>
      </c>
      <c r="D94" s="20">
        <v>75</v>
      </c>
      <c r="E94" s="66">
        <v>7600</v>
      </c>
      <c r="F94" s="66">
        <v>7804</v>
      </c>
      <c r="G94" s="78" t="s">
        <v>248</v>
      </c>
      <c r="H94" s="8" t="s">
        <v>137</v>
      </c>
      <c r="J94" s="7" t="str">
        <f t="shared" si="13"/>
        <v xml:space="preserve"> </v>
      </c>
      <c r="N94" s="7" t="str">
        <f t="shared" si="14"/>
        <v xml:space="preserve"> </v>
      </c>
      <c r="P94" s="7" t="str">
        <f t="shared" si="15"/>
        <v xml:space="preserve"> </v>
      </c>
      <c r="T94" s="7" t="str">
        <f t="shared" si="16"/>
        <v xml:space="preserve"> </v>
      </c>
      <c r="U94" s="55">
        <v>204</v>
      </c>
      <c r="V94" s="7">
        <f t="shared" si="17"/>
        <v>3.8636363636363635E-2</v>
      </c>
      <c r="Z94" s="7" t="str">
        <f t="shared" si="18"/>
        <v xml:space="preserve"> </v>
      </c>
      <c r="AS94" s="65" t="s">
        <v>245</v>
      </c>
    </row>
    <row r="95" spans="1:45" x14ac:dyDescent="0.2">
      <c r="A95" t="s">
        <v>112</v>
      </c>
      <c r="B95" s="4">
        <v>154</v>
      </c>
      <c r="C95" s="4">
        <v>28</v>
      </c>
      <c r="D95" s="20">
        <v>75</v>
      </c>
      <c r="E95" s="66">
        <v>10100</v>
      </c>
      <c r="F95" s="66">
        <v>10671</v>
      </c>
      <c r="G95" s="73" t="s">
        <v>249</v>
      </c>
      <c r="H95" s="8" t="s">
        <v>137</v>
      </c>
      <c r="J95" s="7" t="str">
        <f t="shared" si="13"/>
        <v xml:space="preserve"> </v>
      </c>
      <c r="N95" s="7" t="str">
        <f t="shared" si="14"/>
        <v xml:space="preserve"> </v>
      </c>
      <c r="P95" s="7" t="str">
        <f t="shared" si="15"/>
        <v xml:space="preserve"> </v>
      </c>
      <c r="T95" s="7" t="str">
        <f t="shared" si="16"/>
        <v xml:space="preserve"> </v>
      </c>
      <c r="U95" s="55">
        <v>571</v>
      </c>
      <c r="V95" s="7">
        <f t="shared" si="17"/>
        <v>0.10814393939393939</v>
      </c>
      <c r="Z95" s="7" t="str">
        <f t="shared" si="18"/>
        <v xml:space="preserve"> </v>
      </c>
      <c r="AS95" s="65" t="s">
        <v>245</v>
      </c>
    </row>
    <row r="96" spans="1:45" x14ac:dyDescent="0.2">
      <c r="A96" t="s">
        <v>112</v>
      </c>
      <c r="B96" s="4">
        <v>28</v>
      </c>
      <c r="C96" s="4">
        <v>25</v>
      </c>
      <c r="D96" s="20">
        <v>75</v>
      </c>
      <c r="E96" s="66">
        <v>6826</v>
      </c>
      <c r="F96" s="66">
        <v>7600</v>
      </c>
      <c r="G96" s="73" t="s">
        <v>247</v>
      </c>
      <c r="H96" s="9" t="s">
        <v>138</v>
      </c>
      <c r="J96" s="7" t="str">
        <f t="shared" si="13"/>
        <v xml:space="preserve"> </v>
      </c>
      <c r="M96" s="77"/>
      <c r="N96" s="7" t="str">
        <f t="shared" si="14"/>
        <v xml:space="preserve"> </v>
      </c>
      <c r="P96" s="7" t="str">
        <f t="shared" si="15"/>
        <v xml:space="preserve"> </v>
      </c>
      <c r="S96" s="77"/>
      <c r="T96" s="7" t="str">
        <f t="shared" si="16"/>
        <v xml:space="preserve"> </v>
      </c>
      <c r="U96" s="71">
        <f>435+159</f>
        <v>594</v>
      </c>
      <c r="V96" s="7">
        <f t="shared" si="17"/>
        <v>0.1125</v>
      </c>
      <c r="Y96" s="77">
        <f>744-U96</f>
        <v>150</v>
      </c>
      <c r="Z96" s="7">
        <f t="shared" si="18"/>
        <v>2.8409090909090908E-2</v>
      </c>
      <c r="AS96" s="65" t="s">
        <v>245</v>
      </c>
    </row>
    <row r="97" spans="1:45" x14ac:dyDescent="0.2">
      <c r="A97" t="s">
        <v>112</v>
      </c>
      <c r="B97" s="4">
        <v>61</v>
      </c>
      <c r="C97" s="4">
        <v>26</v>
      </c>
      <c r="D97" s="20">
        <v>75</v>
      </c>
      <c r="E97" s="66">
        <v>7600</v>
      </c>
      <c r="F97" s="66">
        <v>7803</v>
      </c>
      <c r="G97" s="78" t="s">
        <v>248</v>
      </c>
      <c r="H97" s="8" t="s">
        <v>138</v>
      </c>
      <c r="J97" s="7" t="str">
        <f t="shared" si="13"/>
        <v xml:space="preserve"> </v>
      </c>
      <c r="N97" s="7" t="str">
        <f t="shared" si="14"/>
        <v xml:space="preserve"> </v>
      </c>
      <c r="P97" s="7" t="str">
        <f t="shared" si="15"/>
        <v xml:space="preserve"> </v>
      </c>
      <c r="T97" s="7" t="str">
        <f t="shared" si="16"/>
        <v xml:space="preserve"> </v>
      </c>
      <c r="U97" s="55">
        <v>203</v>
      </c>
      <c r="V97" s="7">
        <f t="shared" si="17"/>
        <v>3.8446969696969695E-2</v>
      </c>
      <c r="Z97" s="7" t="str">
        <f t="shared" si="18"/>
        <v xml:space="preserve"> </v>
      </c>
      <c r="AS97" s="65" t="s">
        <v>245</v>
      </c>
    </row>
    <row r="98" spans="1:45" x14ac:dyDescent="0.2">
      <c r="A98" t="s">
        <v>112</v>
      </c>
      <c r="B98" s="4">
        <v>155</v>
      </c>
      <c r="C98" s="4">
        <v>28</v>
      </c>
      <c r="D98" s="20">
        <v>75</v>
      </c>
      <c r="E98" s="66">
        <v>10671</v>
      </c>
      <c r="F98" s="66">
        <v>11350</v>
      </c>
      <c r="G98" s="7" t="s">
        <v>252</v>
      </c>
      <c r="H98" s="8" t="s">
        <v>138</v>
      </c>
      <c r="J98" s="7" t="str">
        <f t="shared" si="13"/>
        <v xml:space="preserve"> </v>
      </c>
      <c r="N98" s="7" t="str">
        <f t="shared" si="14"/>
        <v xml:space="preserve"> </v>
      </c>
      <c r="P98" s="7" t="str">
        <f t="shared" si="15"/>
        <v xml:space="preserve"> </v>
      </c>
      <c r="T98" s="7" t="str">
        <f t="shared" si="16"/>
        <v xml:space="preserve"> </v>
      </c>
      <c r="V98" s="7" t="str">
        <f t="shared" si="17"/>
        <v xml:space="preserve"> </v>
      </c>
      <c r="Y98" s="55">
        <v>679</v>
      </c>
      <c r="Z98" s="7">
        <f t="shared" si="18"/>
        <v>0.12859848484848485</v>
      </c>
      <c r="AS98" s="65" t="s">
        <v>245</v>
      </c>
    </row>
    <row r="99" spans="1:45" x14ac:dyDescent="0.2">
      <c r="A99" t="s">
        <v>112</v>
      </c>
      <c r="B99" s="4">
        <v>62</v>
      </c>
      <c r="C99" s="4">
        <v>26</v>
      </c>
      <c r="D99" s="20">
        <v>75</v>
      </c>
      <c r="E99" s="66">
        <v>7804</v>
      </c>
      <c r="F99" s="66">
        <v>8718</v>
      </c>
      <c r="G99" s="7" t="s">
        <v>254</v>
      </c>
      <c r="H99" s="8" t="s">
        <v>156</v>
      </c>
      <c r="J99" s="7" t="str">
        <f t="shared" si="13"/>
        <v xml:space="preserve"> </v>
      </c>
      <c r="N99" s="7" t="str">
        <f t="shared" si="14"/>
        <v xml:space="preserve"> </v>
      </c>
      <c r="P99" s="7" t="str">
        <f t="shared" si="15"/>
        <v xml:space="preserve"> </v>
      </c>
      <c r="T99" s="7" t="str">
        <f t="shared" si="16"/>
        <v xml:space="preserve"> </v>
      </c>
      <c r="V99" s="7" t="str">
        <f t="shared" si="17"/>
        <v xml:space="preserve"> </v>
      </c>
      <c r="Y99" s="55">
        <v>914</v>
      </c>
      <c r="Z99" s="7">
        <f t="shared" si="18"/>
        <v>0.1731060606060606</v>
      </c>
      <c r="AS99" s="65" t="s">
        <v>245</v>
      </c>
    </row>
    <row r="100" spans="1:45" x14ac:dyDescent="0.2">
      <c r="A100" t="s">
        <v>112</v>
      </c>
      <c r="B100" s="4">
        <v>1</v>
      </c>
      <c r="C100" s="4">
        <v>24</v>
      </c>
      <c r="D100" s="20">
        <v>75</v>
      </c>
      <c r="E100" s="66">
        <v>16499</v>
      </c>
      <c r="F100" s="66">
        <v>53400</v>
      </c>
      <c r="G100" s="7" t="s">
        <v>253</v>
      </c>
      <c r="H100" s="9" t="s">
        <v>121</v>
      </c>
      <c r="J100" s="7" t="str">
        <f t="shared" si="13"/>
        <v xml:space="preserve"> </v>
      </c>
      <c r="M100" s="77">
        <v>683</v>
      </c>
      <c r="N100" s="7">
        <f t="shared" si="14"/>
        <v>0.12935606060606061</v>
      </c>
      <c r="P100" s="7" t="str">
        <f t="shared" si="15"/>
        <v xml:space="preserve"> </v>
      </c>
      <c r="S100" s="77"/>
      <c r="T100" s="7" t="str">
        <f t="shared" si="16"/>
        <v xml:space="preserve"> </v>
      </c>
      <c r="V100" s="7" t="str">
        <f t="shared" si="17"/>
        <v xml:space="preserve"> </v>
      </c>
      <c r="Y100" s="77"/>
      <c r="Z100" s="7" t="str">
        <f t="shared" si="18"/>
        <v xml:space="preserve"> </v>
      </c>
      <c r="AS100" s="65" t="s">
        <v>245</v>
      </c>
    </row>
    <row r="101" spans="1:45" x14ac:dyDescent="0.2">
      <c r="A101" t="s">
        <v>112</v>
      </c>
      <c r="B101" s="4">
        <v>14</v>
      </c>
      <c r="C101" s="4">
        <v>25</v>
      </c>
      <c r="D101" s="20">
        <v>75</v>
      </c>
      <c r="E101" s="66">
        <v>53400</v>
      </c>
      <c r="F101" s="66">
        <v>6901</v>
      </c>
      <c r="G101" s="7" t="s">
        <v>253</v>
      </c>
      <c r="H101" s="9" t="s">
        <v>121</v>
      </c>
      <c r="J101" s="7" t="str">
        <f t="shared" si="13"/>
        <v xml:space="preserve"> </v>
      </c>
      <c r="M101" s="77">
        <v>526</v>
      </c>
      <c r="N101" s="7">
        <f t="shared" si="14"/>
        <v>9.9621212121212124E-2</v>
      </c>
      <c r="P101" s="7" t="str">
        <f t="shared" si="15"/>
        <v xml:space="preserve"> </v>
      </c>
      <c r="S101" s="77"/>
      <c r="T101" s="7" t="str">
        <f t="shared" si="16"/>
        <v xml:space="preserve"> </v>
      </c>
      <c r="V101" s="7" t="str">
        <f t="shared" si="17"/>
        <v xml:space="preserve"> </v>
      </c>
      <c r="Y101" s="77"/>
      <c r="Z101" s="7" t="str">
        <f t="shared" si="18"/>
        <v xml:space="preserve"> </v>
      </c>
      <c r="AS101" s="65" t="s">
        <v>245</v>
      </c>
    </row>
    <row r="102" spans="1:45" x14ac:dyDescent="0.2">
      <c r="A102" s="56" t="s">
        <v>112</v>
      </c>
      <c r="B102" s="57">
        <v>225</v>
      </c>
      <c r="C102" s="57">
        <v>32</v>
      </c>
      <c r="D102" s="58">
        <v>75</v>
      </c>
      <c r="E102" s="69">
        <v>15511</v>
      </c>
      <c r="F102" s="69">
        <v>16464</v>
      </c>
      <c r="G102" s="59"/>
      <c r="H102" s="62" t="s">
        <v>121</v>
      </c>
      <c r="I102" s="61"/>
      <c r="J102" s="59" t="str">
        <f t="shared" si="13"/>
        <v xml:space="preserve"> </v>
      </c>
      <c r="K102" s="59"/>
      <c r="L102" s="59"/>
      <c r="M102" s="61">
        <v>951</v>
      </c>
      <c r="N102" s="59">
        <f t="shared" si="14"/>
        <v>0.18011363636363636</v>
      </c>
      <c r="O102" s="61"/>
      <c r="P102" s="59" t="str">
        <f t="shared" si="15"/>
        <v xml:space="preserve"> </v>
      </c>
      <c r="Q102" s="59"/>
      <c r="R102" s="59"/>
      <c r="S102" s="61"/>
      <c r="T102" s="59" t="str">
        <f t="shared" si="16"/>
        <v xml:space="preserve"> </v>
      </c>
      <c r="U102" s="61"/>
      <c r="V102" s="59" t="str">
        <f t="shared" si="17"/>
        <v xml:space="preserve"> </v>
      </c>
      <c r="W102" s="59"/>
      <c r="X102" s="59"/>
      <c r="Y102" s="61"/>
      <c r="Z102" s="59" t="str">
        <f t="shared" si="18"/>
        <v xml:space="preserve"> </v>
      </c>
      <c r="AA102" s="59"/>
      <c r="AB102" s="59"/>
      <c r="AC102" s="58"/>
      <c r="AD102" s="59"/>
      <c r="AE102" s="58"/>
      <c r="AF102" s="58"/>
      <c r="AG102" s="58"/>
      <c r="AH102" s="57"/>
      <c r="AI102" s="57"/>
      <c r="AJ102" s="57"/>
      <c r="AK102" s="57"/>
      <c r="AL102" s="57"/>
      <c r="AM102" s="57"/>
      <c r="AN102" s="57"/>
      <c r="AO102" s="57"/>
      <c r="AP102" s="57"/>
      <c r="AQ102" s="57"/>
      <c r="AR102" s="57"/>
    </row>
    <row r="103" spans="1:45" x14ac:dyDescent="0.2">
      <c r="A103" t="s">
        <v>112</v>
      </c>
      <c r="B103" s="4">
        <v>2</v>
      </c>
      <c r="C103" s="4">
        <v>24</v>
      </c>
      <c r="D103" s="20">
        <v>75</v>
      </c>
      <c r="E103" s="66">
        <v>16294</v>
      </c>
      <c r="F103" s="66">
        <v>16917</v>
      </c>
      <c r="G103" s="7" t="s">
        <v>253</v>
      </c>
      <c r="H103" s="9" t="s">
        <v>122</v>
      </c>
      <c r="J103" s="7" t="str">
        <f t="shared" si="13"/>
        <v xml:space="preserve"> </v>
      </c>
      <c r="M103" s="77">
        <v>623</v>
      </c>
      <c r="N103" s="7">
        <f t="shared" si="14"/>
        <v>0.11799242424242425</v>
      </c>
      <c r="P103" s="7" t="str">
        <f t="shared" si="15"/>
        <v xml:space="preserve"> </v>
      </c>
      <c r="S103" s="77"/>
      <c r="T103" s="7" t="str">
        <f t="shared" si="16"/>
        <v xml:space="preserve"> </v>
      </c>
      <c r="V103" s="7" t="str">
        <f t="shared" si="17"/>
        <v xml:space="preserve"> </v>
      </c>
      <c r="Y103" s="77"/>
      <c r="Z103" s="7" t="str">
        <f t="shared" si="18"/>
        <v xml:space="preserve"> </v>
      </c>
      <c r="AS103" s="65" t="s">
        <v>245</v>
      </c>
    </row>
    <row r="104" spans="1:45" x14ac:dyDescent="0.2">
      <c r="A104" t="s">
        <v>112</v>
      </c>
      <c r="B104" s="4">
        <v>15</v>
      </c>
      <c r="C104" s="4">
        <v>25</v>
      </c>
      <c r="D104" s="20">
        <v>75</v>
      </c>
      <c r="E104" s="66">
        <v>6901</v>
      </c>
      <c r="F104" s="66">
        <v>7600</v>
      </c>
      <c r="G104" s="73" t="s">
        <v>247</v>
      </c>
      <c r="H104" s="9" t="s">
        <v>122</v>
      </c>
      <c r="I104" s="71">
        <f>159+435</f>
        <v>594</v>
      </c>
      <c r="J104" s="7">
        <f t="shared" si="13"/>
        <v>0.1125</v>
      </c>
      <c r="M104" s="77">
        <f>699-I104</f>
        <v>105</v>
      </c>
      <c r="N104" s="7">
        <f t="shared" si="14"/>
        <v>1.9886363636363636E-2</v>
      </c>
      <c r="P104" s="7" t="str">
        <f t="shared" si="15"/>
        <v xml:space="preserve"> </v>
      </c>
      <c r="S104" s="77"/>
      <c r="T104" s="7" t="str">
        <f t="shared" si="16"/>
        <v xml:space="preserve"> </v>
      </c>
      <c r="V104" s="7" t="str">
        <f t="shared" si="17"/>
        <v xml:space="preserve"> </v>
      </c>
      <c r="Y104" s="77"/>
      <c r="Z104" s="7" t="str">
        <f t="shared" si="18"/>
        <v xml:space="preserve"> </v>
      </c>
      <c r="AS104" s="65" t="s">
        <v>245</v>
      </c>
    </row>
    <row r="105" spans="1:45" x14ac:dyDescent="0.2">
      <c r="A105" t="s">
        <v>112</v>
      </c>
      <c r="B105" s="4">
        <v>125</v>
      </c>
      <c r="C105" s="4">
        <v>28</v>
      </c>
      <c r="D105" s="20">
        <v>75</v>
      </c>
      <c r="E105" s="66">
        <v>10100</v>
      </c>
      <c r="F105" s="66">
        <v>10612</v>
      </c>
      <c r="G105" s="73" t="s">
        <v>249</v>
      </c>
      <c r="H105" s="9" t="s">
        <v>122</v>
      </c>
      <c r="I105" s="55">
        <v>512</v>
      </c>
      <c r="J105" s="7">
        <f t="shared" si="13"/>
        <v>9.696969696969697E-2</v>
      </c>
      <c r="N105" s="7" t="str">
        <f t="shared" si="14"/>
        <v xml:space="preserve"> </v>
      </c>
      <c r="P105" s="7" t="str">
        <f t="shared" si="15"/>
        <v xml:space="preserve"> </v>
      </c>
      <c r="T105" s="7" t="str">
        <f t="shared" si="16"/>
        <v xml:space="preserve"> </v>
      </c>
      <c r="V105" s="7" t="str">
        <f t="shared" si="17"/>
        <v xml:space="preserve"> </v>
      </c>
      <c r="Z105" s="7" t="str">
        <f t="shared" si="18"/>
        <v xml:space="preserve"> </v>
      </c>
      <c r="AS105" s="65" t="s">
        <v>245</v>
      </c>
    </row>
    <row r="106" spans="1:45" x14ac:dyDescent="0.2">
      <c r="A106" t="s">
        <v>112</v>
      </c>
      <c r="B106" s="4">
        <v>187</v>
      </c>
      <c r="C106" s="4">
        <v>30</v>
      </c>
      <c r="D106" s="20">
        <v>75</v>
      </c>
      <c r="E106" s="66">
        <v>13665</v>
      </c>
      <c r="F106" s="66">
        <v>13800</v>
      </c>
      <c r="G106" s="7" t="s">
        <v>252</v>
      </c>
      <c r="H106" s="8" t="s">
        <v>122</v>
      </c>
      <c r="J106" s="7" t="str">
        <f t="shared" si="13"/>
        <v xml:space="preserve"> </v>
      </c>
      <c r="M106" s="55">
        <v>135</v>
      </c>
      <c r="N106" s="7">
        <f t="shared" si="14"/>
        <v>2.556818181818182E-2</v>
      </c>
      <c r="P106" s="7" t="str">
        <f t="shared" si="15"/>
        <v xml:space="preserve"> </v>
      </c>
      <c r="T106" s="7" t="str">
        <f t="shared" si="16"/>
        <v xml:space="preserve"> </v>
      </c>
      <c r="V106" s="7" t="str">
        <f t="shared" si="17"/>
        <v xml:space="preserve"> </v>
      </c>
      <c r="Z106" s="7" t="str">
        <f t="shared" si="18"/>
        <v xml:space="preserve"> </v>
      </c>
      <c r="AS106" s="65" t="s">
        <v>245</v>
      </c>
    </row>
    <row r="107" spans="1:45" x14ac:dyDescent="0.2">
      <c r="A107" t="s">
        <v>112</v>
      </c>
      <c r="B107" s="4">
        <v>212</v>
      </c>
      <c r="C107" s="4">
        <v>31</v>
      </c>
      <c r="D107" s="20">
        <v>75</v>
      </c>
      <c r="E107" s="66">
        <v>13800</v>
      </c>
      <c r="F107" s="66">
        <v>15000</v>
      </c>
      <c r="G107" s="7" t="s">
        <v>252</v>
      </c>
      <c r="H107" s="8" t="s">
        <v>122</v>
      </c>
      <c r="J107" s="7" t="str">
        <f t="shared" si="13"/>
        <v xml:space="preserve"> </v>
      </c>
      <c r="M107" s="55">
        <f>14600-13800</f>
        <v>800</v>
      </c>
      <c r="N107" s="7">
        <f t="shared" si="14"/>
        <v>0.15151515151515152</v>
      </c>
      <c r="P107" s="7" t="str">
        <f t="shared" si="15"/>
        <v xml:space="preserve"> </v>
      </c>
      <c r="T107" s="7" t="str">
        <f t="shared" si="16"/>
        <v xml:space="preserve"> </v>
      </c>
      <c r="V107" s="7" t="str">
        <f t="shared" si="17"/>
        <v xml:space="preserve"> </v>
      </c>
      <c r="Z107" s="7" t="str">
        <f t="shared" si="18"/>
        <v xml:space="preserve"> </v>
      </c>
      <c r="AS107" s="65" t="s">
        <v>245</v>
      </c>
    </row>
    <row r="108" spans="1:45" x14ac:dyDescent="0.2">
      <c r="A108" s="56" t="s">
        <v>112</v>
      </c>
      <c r="B108" s="57">
        <v>226</v>
      </c>
      <c r="C108" s="57">
        <v>32</v>
      </c>
      <c r="D108" s="58">
        <v>75</v>
      </c>
      <c r="E108" s="69">
        <v>15100</v>
      </c>
      <c r="F108" s="69">
        <v>15525</v>
      </c>
      <c r="G108" s="59"/>
      <c r="H108" s="62" t="s">
        <v>122</v>
      </c>
      <c r="I108" s="61"/>
      <c r="J108" s="59" t="str">
        <f t="shared" si="13"/>
        <v xml:space="preserve"> </v>
      </c>
      <c r="K108" s="59"/>
      <c r="L108" s="59"/>
      <c r="M108" s="61">
        <v>425</v>
      </c>
      <c r="N108" s="59">
        <f t="shared" si="14"/>
        <v>8.049242424242424E-2</v>
      </c>
      <c r="O108" s="61"/>
      <c r="P108" s="59" t="str">
        <f t="shared" si="15"/>
        <v xml:space="preserve"> </v>
      </c>
      <c r="Q108" s="59"/>
      <c r="R108" s="59"/>
      <c r="S108" s="61"/>
      <c r="T108" s="59" t="str">
        <f t="shared" si="16"/>
        <v xml:space="preserve"> </v>
      </c>
      <c r="U108" s="61"/>
      <c r="V108" s="59" t="str">
        <f t="shared" si="17"/>
        <v xml:space="preserve"> </v>
      </c>
      <c r="W108" s="59"/>
      <c r="X108" s="59"/>
      <c r="Y108" s="61"/>
      <c r="Z108" s="59" t="str">
        <f t="shared" si="18"/>
        <v xml:space="preserve"> </v>
      </c>
      <c r="AA108" s="59"/>
      <c r="AB108" s="59"/>
      <c r="AC108" s="58"/>
      <c r="AD108" s="59"/>
      <c r="AE108" s="58"/>
      <c r="AF108" s="58"/>
      <c r="AG108" s="58"/>
      <c r="AH108" s="57"/>
      <c r="AI108" s="57"/>
      <c r="AJ108" s="57"/>
      <c r="AK108" s="57"/>
      <c r="AL108" s="57"/>
      <c r="AM108" s="57"/>
      <c r="AN108" s="57"/>
      <c r="AO108" s="57"/>
      <c r="AP108" s="57"/>
      <c r="AQ108" s="57"/>
      <c r="AR108" s="57"/>
    </row>
    <row r="109" spans="1:45" x14ac:dyDescent="0.2">
      <c r="A109" t="s">
        <v>112</v>
      </c>
      <c r="B109" s="4">
        <v>84</v>
      </c>
      <c r="C109" s="4">
        <v>27</v>
      </c>
      <c r="D109" s="20">
        <v>75</v>
      </c>
      <c r="E109" s="66">
        <v>9320</v>
      </c>
      <c r="F109" s="66">
        <v>10100</v>
      </c>
      <c r="G109" s="73" t="s">
        <v>249</v>
      </c>
      <c r="H109" s="9" t="s">
        <v>123</v>
      </c>
      <c r="I109" s="55">
        <v>780</v>
      </c>
      <c r="J109" s="7">
        <f t="shared" si="13"/>
        <v>0.14772727272727273</v>
      </c>
      <c r="N109" s="7" t="str">
        <f t="shared" si="14"/>
        <v xml:space="preserve"> </v>
      </c>
      <c r="P109" s="7" t="str">
        <f t="shared" si="15"/>
        <v xml:space="preserve"> </v>
      </c>
      <c r="T109" s="7" t="str">
        <f t="shared" si="16"/>
        <v xml:space="preserve"> </v>
      </c>
      <c r="V109" s="7" t="str">
        <f t="shared" si="17"/>
        <v xml:space="preserve"> </v>
      </c>
      <c r="Z109" s="7" t="str">
        <f t="shared" si="18"/>
        <v xml:space="preserve"> </v>
      </c>
      <c r="AS109" s="65" t="s">
        <v>245</v>
      </c>
    </row>
    <row r="110" spans="1:45" x14ac:dyDescent="0.2">
      <c r="A110" t="s">
        <v>112</v>
      </c>
      <c r="B110" s="4">
        <v>126</v>
      </c>
      <c r="C110" s="4">
        <v>28</v>
      </c>
      <c r="D110" s="20">
        <v>75</v>
      </c>
      <c r="E110" s="66">
        <v>10612</v>
      </c>
      <c r="F110" s="66">
        <v>10922</v>
      </c>
      <c r="G110" s="7" t="s">
        <v>252</v>
      </c>
      <c r="H110" s="9" t="s">
        <v>123</v>
      </c>
      <c r="J110" s="7" t="str">
        <f t="shared" si="13"/>
        <v xml:space="preserve"> </v>
      </c>
      <c r="M110" s="55">
        <v>310</v>
      </c>
      <c r="N110" s="7">
        <f t="shared" si="14"/>
        <v>5.8712121212121215E-2</v>
      </c>
      <c r="P110" s="7" t="str">
        <f t="shared" si="15"/>
        <v xml:space="preserve"> </v>
      </c>
      <c r="T110" s="7" t="str">
        <f t="shared" si="16"/>
        <v xml:space="preserve"> </v>
      </c>
      <c r="V110" s="7" t="str">
        <f t="shared" si="17"/>
        <v xml:space="preserve"> </v>
      </c>
      <c r="Z110" s="7" t="str">
        <f t="shared" si="18"/>
        <v xml:space="preserve"> </v>
      </c>
      <c r="AS110" s="65" t="s">
        <v>245</v>
      </c>
    </row>
    <row r="111" spans="1:45" x14ac:dyDescent="0.2">
      <c r="A111" t="s">
        <v>112</v>
      </c>
      <c r="B111" s="4">
        <v>188</v>
      </c>
      <c r="C111" s="4">
        <v>30</v>
      </c>
      <c r="D111" s="20">
        <v>75</v>
      </c>
      <c r="E111" s="66">
        <v>12600</v>
      </c>
      <c r="F111" s="66">
        <v>13663</v>
      </c>
      <c r="G111" s="7" t="s">
        <v>252</v>
      </c>
      <c r="H111" s="8" t="s">
        <v>123</v>
      </c>
      <c r="J111" s="7" t="str">
        <f t="shared" si="13"/>
        <v xml:space="preserve"> </v>
      </c>
      <c r="M111" s="55">
        <v>1063</v>
      </c>
      <c r="N111" s="7">
        <f t="shared" si="14"/>
        <v>0.20132575757575757</v>
      </c>
      <c r="P111" s="7" t="str">
        <f t="shared" si="15"/>
        <v xml:space="preserve"> </v>
      </c>
      <c r="T111" s="7" t="str">
        <f t="shared" si="16"/>
        <v xml:space="preserve"> </v>
      </c>
      <c r="V111" s="7" t="str">
        <f t="shared" si="17"/>
        <v xml:space="preserve"> </v>
      </c>
      <c r="Z111" s="7" t="str">
        <f t="shared" si="18"/>
        <v xml:space="preserve"> </v>
      </c>
      <c r="AS111" s="65" t="s">
        <v>245</v>
      </c>
    </row>
    <row r="112" spans="1:45" x14ac:dyDescent="0.2">
      <c r="A112" t="s">
        <v>112</v>
      </c>
      <c r="B112" s="4">
        <v>41</v>
      </c>
      <c r="C112" s="4">
        <v>26</v>
      </c>
      <c r="D112" s="20">
        <v>75</v>
      </c>
      <c r="E112" s="66">
        <v>8157</v>
      </c>
      <c r="F112" s="66">
        <v>8710</v>
      </c>
      <c r="G112" s="7" t="s">
        <v>254</v>
      </c>
      <c r="H112" s="8" t="s">
        <v>147</v>
      </c>
      <c r="J112" s="7" t="str">
        <f t="shared" si="13"/>
        <v xml:space="preserve"> </v>
      </c>
      <c r="M112" s="55">
        <v>553</v>
      </c>
      <c r="N112" s="7">
        <f t="shared" si="14"/>
        <v>0.10473484848484849</v>
      </c>
      <c r="P112" s="7" t="str">
        <f t="shared" si="15"/>
        <v xml:space="preserve"> </v>
      </c>
      <c r="T112" s="7" t="str">
        <f t="shared" si="16"/>
        <v xml:space="preserve"> </v>
      </c>
      <c r="V112" s="7" t="str">
        <f t="shared" si="17"/>
        <v xml:space="preserve"> </v>
      </c>
      <c r="Z112" s="7" t="str">
        <f t="shared" si="18"/>
        <v xml:space="preserve"> </v>
      </c>
      <c r="AS112" s="65" t="s">
        <v>245</v>
      </c>
    </row>
    <row r="113" spans="1:45" x14ac:dyDescent="0.2">
      <c r="A113" t="s">
        <v>112</v>
      </c>
      <c r="B113" s="4">
        <v>85</v>
      </c>
      <c r="C113" s="4">
        <v>27</v>
      </c>
      <c r="D113" s="20">
        <v>75</v>
      </c>
      <c r="E113" s="66">
        <v>9524</v>
      </c>
      <c r="F113" s="66">
        <v>10100</v>
      </c>
      <c r="G113" s="73" t="s">
        <v>249</v>
      </c>
      <c r="H113" s="9" t="s">
        <v>147</v>
      </c>
      <c r="I113" s="55">
        <v>576</v>
      </c>
      <c r="J113" s="7">
        <f t="shared" si="13"/>
        <v>0.10909090909090909</v>
      </c>
      <c r="N113" s="7" t="str">
        <f t="shared" si="14"/>
        <v xml:space="preserve"> </v>
      </c>
      <c r="P113" s="7" t="str">
        <f t="shared" si="15"/>
        <v xml:space="preserve"> </v>
      </c>
      <c r="T113" s="7" t="str">
        <f t="shared" si="16"/>
        <v xml:space="preserve"> </v>
      </c>
      <c r="V113" s="7" t="str">
        <f t="shared" si="17"/>
        <v xml:space="preserve"> </v>
      </c>
      <c r="Z113" s="7" t="str">
        <f t="shared" si="18"/>
        <v xml:space="preserve"> </v>
      </c>
      <c r="AS113" s="65" t="s">
        <v>245</v>
      </c>
    </row>
    <row r="114" spans="1:45" x14ac:dyDescent="0.2">
      <c r="A114" t="s">
        <v>112</v>
      </c>
      <c r="B114" s="4">
        <v>127</v>
      </c>
      <c r="C114" s="4">
        <v>28</v>
      </c>
      <c r="D114" s="20">
        <v>75</v>
      </c>
      <c r="E114" s="66">
        <v>10100</v>
      </c>
      <c r="F114" s="66">
        <v>10683</v>
      </c>
      <c r="G114" s="73" t="s">
        <v>249</v>
      </c>
      <c r="H114" s="9" t="s">
        <v>147</v>
      </c>
      <c r="I114" s="55">
        <v>583</v>
      </c>
      <c r="J114" s="7">
        <f t="shared" si="13"/>
        <v>0.11041666666666666</v>
      </c>
      <c r="N114" s="7" t="str">
        <f t="shared" si="14"/>
        <v xml:space="preserve"> </v>
      </c>
      <c r="P114" s="7" t="str">
        <f t="shared" si="15"/>
        <v xml:space="preserve"> </v>
      </c>
      <c r="T114" s="7" t="str">
        <f t="shared" si="16"/>
        <v xml:space="preserve"> </v>
      </c>
      <c r="V114" s="7" t="str">
        <f t="shared" si="17"/>
        <v xml:space="preserve"> </v>
      </c>
      <c r="Z114" s="7" t="str">
        <f t="shared" si="18"/>
        <v xml:space="preserve"> </v>
      </c>
      <c r="AS114" s="65" t="s">
        <v>245</v>
      </c>
    </row>
    <row r="115" spans="1:45" x14ac:dyDescent="0.2">
      <c r="A115" t="s">
        <v>112</v>
      </c>
      <c r="B115" s="4">
        <v>189</v>
      </c>
      <c r="C115" s="4">
        <v>30</v>
      </c>
      <c r="D115" s="20">
        <v>75</v>
      </c>
      <c r="E115" s="66">
        <v>12600</v>
      </c>
      <c r="F115" s="66">
        <v>12818</v>
      </c>
      <c r="G115" s="7" t="s">
        <v>252</v>
      </c>
      <c r="H115" s="8" t="s">
        <v>147</v>
      </c>
      <c r="J115" s="7" t="str">
        <f t="shared" si="13"/>
        <v xml:space="preserve"> </v>
      </c>
      <c r="M115" s="55">
        <v>218</v>
      </c>
      <c r="N115" s="7">
        <f t="shared" ref="N115:N118" si="19">IF(M115&gt;0,M115/5280," ")</f>
        <v>4.128787878787879E-2</v>
      </c>
      <c r="P115" s="7" t="str">
        <f t="shared" si="15"/>
        <v xml:space="preserve"> </v>
      </c>
      <c r="T115" s="7" t="str">
        <f t="shared" si="16"/>
        <v xml:space="preserve"> </v>
      </c>
      <c r="V115" s="7" t="str">
        <f t="shared" si="17"/>
        <v xml:space="preserve"> </v>
      </c>
      <c r="Z115" s="7" t="str">
        <f t="shared" si="18"/>
        <v xml:space="preserve"> </v>
      </c>
      <c r="AS115" s="65" t="s">
        <v>245</v>
      </c>
    </row>
    <row r="116" spans="1:45" x14ac:dyDescent="0.2">
      <c r="A116" t="s">
        <v>112</v>
      </c>
      <c r="B116" s="4">
        <v>42</v>
      </c>
      <c r="C116" s="4">
        <v>26</v>
      </c>
      <c r="D116" s="20">
        <v>75</v>
      </c>
      <c r="E116" s="66">
        <v>8710</v>
      </c>
      <c r="F116" s="66">
        <v>8850</v>
      </c>
      <c r="G116" s="78" t="s">
        <v>249</v>
      </c>
      <c r="H116" s="8" t="s">
        <v>148</v>
      </c>
      <c r="I116" s="55">
        <v>140</v>
      </c>
      <c r="J116" s="7">
        <f t="shared" si="13"/>
        <v>2.6515151515151516E-2</v>
      </c>
      <c r="N116" s="7" t="str">
        <f t="shared" si="19"/>
        <v xml:space="preserve"> </v>
      </c>
      <c r="P116" s="7" t="str">
        <f t="shared" si="15"/>
        <v xml:space="preserve"> </v>
      </c>
      <c r="T116" s="7" t="str">
        <f t="shared" si="16"/>
        <v xml:space="preserve"> </v>
      </c>
      <c r="V116" s="7" t="str">
        <f t="shared" si="17"/>
        <v xml:space="preserve"> </v>
      </c>
      <c r="Z116" s="7" t="str">
        <f t="shared" si="18"/>
        <v xml:space="preserve"> </v>
      </c>
      <c r="AS116" s="65" t="s">
        <v>245</v>
      </c>
    </row>
    <row r="117" spans="1:45" x14ac:dyDescent="0.2">
      <c r="A117" t="s">
        <v>112</v>
      </c>
      <c r="B117" s="4">
        <v>128</v>
      </c>
      <c r="C117" s="4">
        <v>28</v>
      </c>
      <c r="D117" s="20">
        <v>75</v>
      </c>
      <c r="E117" s="66">
        <v>10683</v>
      </c>
      <c r="F117" s="66">
        <v>11350</v>
      </c>
      <c r="G117" s="7" t="s">
        <v>252</v>
      </c>
      <c r="H117" s="9" t="s">
        <v>148</v>
      </c>
      <c r="J117" s="7" t="str">
        <f t="shared" si="13"/>
        <v xml:space="preserve"> </v>
      </c>
      <c r="M117" s="55">
        <v>667</v>
      </c>
      <c r="N117" s="7">
        <f t="shared" si="19"/>
        <v>0.12632575757575756</v>
      </c>
      <c r="P117" s="7" t="str">
        <f t="shared" si="15"/>
        <v xml:space="preserve"> </v>
      </c>
      <c r="T117" s="7" t="str">
        <f t="shared" si="16"/>
        <v xml:space="preserve"> </v>
      </c>
      <c r="V117" s="7" t="str">
        <f t="shared" si="17"/>
        <v xml:space="preserve"> </v>
      </c>
      <c r="Z117" s="7" t="str">
        <f t="shared" si="18"/>
        <v xml:space="preserve"> </v>
      </c>
      <c r="AS117" s="65" t="s">
        <v>245</v>
      </c>
    </row>
    <row r="118" spans="1:45" x14ac:dyDescent="0.2">
      <c r="A118" t="s">
        <v>112</v>
      </c>
      <c r="B118" s="4">
        <v>43</v>
      </c>
      <c r="C118" s="4">
        <v>26</v>
      </c>
      <c r="D118" s="20">
        <v>75</v>
      </c>
      <c r="E118" s="66">
        <v>8010</v>
      </c>
      <c r="F118" s="66">
        <v>8725</v>
      </c>
      <c r="G118" s="7" t="s">
        <v>254</v>
      </c>
      <c r="H118" s="8" t="s">
        <v>149</v>
      </c>
      <c r="J118" s="7" t="str">
        <f t="shared" si="13"/>
        <v xml:space="preserve"> </v>
      </c>
      <c r="M118" s="55">
        <v>706</v>
      </c>
      <c r="N118" s="7">
        <f t="shared" si="19"/>
        <v>0.1337121212121212</v>
      </c>
      <c r="P118" s="7" t="str">
        <f t="shared" si="15"/>
        <v xml:space="preserve"> </v>
      </c>
      <c r="T118" s="7" t="str">
        <f t="shared" si="16"/>
        <v xml:space="preserve"> </v>
      </c>
      <c r="V118" s="7" t="str">
        <f t="shared" si="17"/>
        <v xml:space="preserve"> </v>
      </c>
      <c r="Z118" s="7" t="str">
        <f t="shared" si="18"/>
        <v xml:space="preserve"> </v>
      </c>
      <c r="AS118" s="65" t="s">
        <v>245</v>
      </c>
    </row>
    <row r="119" spans="1:45" x14ac:dyDescent="0.2">
      <c r="A119" t="s">
        <v>112</v>
      </c>
      <c r="B119" s="4">
        <v>44</v>
      </c>
      <c r="C119" s="4">
        <v>26</v>
      </c>
      <c r="D119" s="20">
        <v>75</v>
      </c>
      <c r="E119" s="66">
        <v>8725</v>
      </c>
      <c r="F119" s="66">
        <v>8850</v>
      </c>
      <c r="G119" s="78" t="s">
        <v>249</v>
      </c>
      <c r="H119" s="8" t="s">
        <v>150</v>
      </c>
      <c r="I119" s="55">
        <v>122</v>
      </c>
      <c r="J119" s="7">
        <f t="shared" si="13"/>
        <v>2.3106060606060606E-2</v>
      </c>
      <c r="P119" s="7" t="str">
        <f t="shared" si="15"/>
        <v xml:space="preserve"> </v>
      </c>
      <c r="T119" s="7" t="str">
        <f t="shared" si="16"/>
        <v xml:space="preserve"> </v>
      </c>
      <c r="V119" s="7" t="str">
        <f t="shared" si="17"/>
        <v xml:space="preserve"> </v>
      </c>
      <c r="Z119" s="7" t="str">
        <f t="shared" si="18"/>
        <v xml:space="preserve"> </v>
      </c>
      <c r="AS119" s="65" t="s">
        <v>245</v>
      </c>
    </row>
    <row r="120" spans="1:45" x14ac:dyDescent="0.2">
      <c r="A120" s="56" t="s">
        <v>112</v>
      </c>
      <c r="B120" s="57">
        <v>81</v>
      </c>
      <c r="C120" s="57">
        <v>26</v>
      </c>
      <c r="D120" s="58">
        <v>75</v>
      </c>
      <c r="E120" s="69">
        <v>7763</v>
      </c>
      <c r="F120" s="69">
        <v>8010</v>
      </c>
      <c r="G120" s="59"/>
      <c r="H120" s="60" t="s">
        <v>166</v>
      </c>
      <c r="I120" s="61"/>
      <c r="J120" s="59" t="str">
        <f t="shared" si="13"/>
        <v xml:space="preserve"> </v>
      </c>
      <c r="K120" s="59"/>
      <c r="L120" s="59"/>
      <c r="M120" s="61"/>
      <c r="N120" s="59" t="str">
        <f t="shared" ref="N120:N183" si="20">IF(M120&gt;0,M120/5280," ")</f>
        <v xml:space="preserve"> </v>
      </c>
      <c r="O120" s="61"/>
      <c r="P120" s="59" t="str">
        <f t="shared" si="15"/>
        <v xml:space="preserve"> </v>
      </c>
      <c r="Q120" s="59"/>
      <c r="R120" s="59"/>
      <c r="S120" s="61"/>
      <c r="T120" s="59" t="str">
        <f t="shared" si="16"/>
        <v xml:space="preserve"> </v>
      </c>
      <c r="U120" s="61"/>
      <c r="V120" s="59" t="str">
        <f t="shared" si="17"/>
        <v xml:space="preserve"> </v>
      </c>
      <c r="W120" s="59"/>
      <c r="X120" s="59"/>
      <c r="Y120" s="61"/>
      <c r="Z120" s="59" t="str">
        <f t="shared" si="18"/>
        <v xml:space="preserve"> </v>
      </c>
      <c r="AA120" s="59"/>
      <c r="AB120" s="59"/>
      <c r="AC120" s="58"/>
      <c r="AD120" s="59"/>
      <c r="AE120" s="58"/>
      <c r="AF120" s="58"/>
      <c r="AG120" s="58"/>
      <c r="AH120" s="57"/>
      <c r="AI120" s="57"/>
      <c r="AJ120" s="57"/>
      <c r="AK120" s="57"/>
      <c r="AL120" s="57"/>
      <c r="AM120" s="57"/>
      <c r="AN120" s="57"/>
      <c r="AO120" s="57"/>
      <c r="AP120" s="57"/>
      <c r="AQ120" s="57"/>
      <c r="AR120" s="57"/>
    </row>
    <row r="121" spans="1:45" x14ac:dyDescent="0.2">
      <c r="A121" s="56" t="s">
        <v>112</v>
      </c>
      <c r="B121" s="57">
        <v>123</v>
      </c>
      <c r="C121" s="57">
        <v>27</v>
      </c>
      <c r="D121" s="58">
        <v>75</v>
      </c>
      <c r="E121" s="69">
        <v>9226</v>
      </c>
      <c r="F121" s="69">
        <v>9524</v>
      </c>
      <c r="G121" s="59"/>
      <c r="H121" s="62" t="s">
        <v>166</v>
      </c>
      <c r="I121" s="61"/>
      <c r="J121" s="59" t="str">
        <f t="shared" si="13"/>
        <v xml:space="preserve"> </v>
      </c>
      <c r="K121" s="59"/>
      <c r="L121" s="59"/>
      <c r="M121" s="61"/>
      <c r="N121" s="59" t="str">
        <f t="shared" si="20"/>
        <v xml:space="preserve"> </v>
      </c>
      <c r="O121" s="61"/>
      <c r="P121" s="59" t="str">
        <f t="shared" si="15"/>
        <v xml:space="preserve"> </v>
      </c>
      <c r="Q121" s="59"/>
      <c r="R121" s="59"/>
      <c r="S121" s="61"/>
      <c r="T121" s="59" t="str">
        <f t="shared" si="16"/>
        <v xml:space="preserve"> </v>
      </c>
      <c r="U121" s="61"/>
      <c r="V121" s="59" t="str">
        <f t="shared" si="17"/>
        <v xml:space="preserve"> </v>
      </c>
      <c r="W121" s="59"/>
      <c r="X121" s="59"/>
      <c r="Y121" s="61"/>
      <c r="Z121" s="59" t="str">
        <f t="shared" si="18"/>
        <v xml:space="preserve"> </v>
      </c>
      <c r="AA121" s="59"/>
      <c r="AB121" s="59"/>
      <c r="AC121" s="58"/>
      <c r="AD121" s="59"/>
      <c r="AE121" s="58"/>
      <c r="AF121" s="58"/>
      <c r="AG121" s="58"/>
      <c r="AH121" s="57"/>
      <c r="AI121" s="57"/>
      <c r="AJ121" s="57"/>
      <c r="AK121" s="57"/>
      <c r="AL121" s="57"/>
      <c r="AM121" s="57"/>
      <c r="AN121" s="57"/>
      <c r="AO121" s="57"/>
      <c r="AP121" s="57"/>
      <c r="AQ121" s="57"/>
      <c r="AR121" s="57"/>
    </row>
    <row r="122" spans="1:45" x14ac:dyDescent="0.2">
      <c r="A122" s="56" t="s">
        <v>112</v>
      </c>
      <c r="B122" s="57">
        <v>172</v>
      </c>
      <c r="C122" s="57">
        <v>28</v>
      </c>
      <c r="D122" s="58">
        <v>75</v>
      </c>
      <c r="E122" s="69">
        <v>10622</v>
      </c>
      <c r="F122" s="69">
        <v>11317</v>
      </c>
      <c r="G122" s="59"/>
      <c r="H122" s="62" t="s">
        <v>166</v>
      </c>
      <c r="I122" s="61"/>
      <c r="J122" s="59" t="str">
        <f t="shared" si="13"/>
        <v xml:space="preserve"> </v>
      </c>
      <c r="K122" s="59"/>
      <c r="L122" s="59"/>
      <c r="M122" s="61"/>
      <c r="N122" s="59" t="str">
        <f t="shared" si="20"/>
        <v xml:space="preserve"> </v>
      </c>
      <c r="O122" s="61"/>
      <c r="P122" s="59" t="str">
        <f t="shared" si="15"/>
        <v xml:space="preserve"> </v>
      </c>
      <c r="Q122" s="59"/>
      <c r="R122" s="59"/>
      <c r="S122" s="61"/>
      <c r="T122" s="59" t="str">
        <f t="shared" si="16"/>
        <v xml:space="preserve"> </v>
      </c>
      <c r="U122" s="61"/>
      <c r="V122" s="59" t="str">
        <f t="shared" si="17"/>
        <v xml:space="preserve"> </v>
      </c>
      <c r="W122" s="59"/>
      <c r="X122" s="59"/>
      <c r="Y122" s="61"/>
      <c r="Z122" s="59" t="str">
        <f t="shared" si="18"/>
        <v xml:space="preserve"> </v>
      </c>
      <c r="AA122" s="59"/>
      <c r="AB122" s="59"/>
      <c r="AC122" s="58"/>
      <c r="AD122" s="59"/>
      <c r="AE122" s="58"/>
      <c r="AF122" s="58"/>
      <c r="AG122" s="58"/>
      <c r="AH122" s="57"/>
      <c r="AI122" s="57"/>
      <c r="AJ122" s="57"/>
      <c r="AK122" s="57"/>
      <c r="AL122" s="57"/>
      <c r="AM122" s="57"/>
      <c r="AN122" s="57"/>
      <c r="AO122" s="57"/>
      <c r="AP122" s="57"/>
      <c r="AQ122" s="57"/>
      <c r="AR122" s="57"/>
    </row>
    <row r="123" spans="1:45" x14ac:dyDescent="0.2">
      <c r="A123" s="56" t="s">
        <v>112</v>
      </c>
      <c r="B123" s="57">
        <v>210</v>
      </c>
      <c r="C123" s="57">
        <v>30</v>
      </c>
      <c r="D123" s="58">
        <v>75</v>
      </c>
      <c r="E123" s="69">
        <v>13663</v>
      </c>
      <c r="F123" s="69">
        <v>13800</v>
      </c>
      <c r="G123" s="59"/>
      <c r="H123" s="62" t="s">
        <v>166</v>
      </c>
      <c r="I123" s="61"/>
      <c r="J123" s="59" t="str">
        <f t="shared" si="13"/>
        <v xml:space="preserve"> </v>
      </c>
      <c r="K123" s="59"/>
      <c r="L123" s="59"/>
      <c r="M123" s="61"/>
      <c r="N123" s="59" t="str">
        <f t="shared" si="20"/>
        <v xml:space="preserve"> </v>
      </c>
      <c r="O123" s="61"/>
      <c r="P123" s="59" t="str">
        <f t="shared" si="15"/>
        <v xml:space="preserve"> </v>
      </c>
      <c r="Q123" s="59"/>
      <c r="R123" s="59"/>
      <c r="S123" s="61"/>
      <c r="T123" s="59" t="str">
        <f t="shared" si="16"/>
        <v xml:space="preserve"> </v>
      </c>
      <c r="U123" s="61"/>
      <c r="V123" s="59" t="str">
        <f t="shared" si="17"/>
        <v xml:space="preserve"> </v>
      </c>
      <c r="W123" s="59"/>
      <c r="X123" s="59"/>
      <c r="Y123" s="61"/>
      <c r="Z123" s="59" t="str">
        <f t="shared" si="18"/>
        <v xml:space="preserve"> </v>
      </c>
      <c r="AA123" s="59"/>
      <c r="AB123" s="59"/>
      <c r="AC123" s="58"/>
      <c r="AD123" s="59"/>
      <c r="AE123" s="58"/>
      <c r="AF123" s="58"/>
      <c r="AG123" s="58"/>
      <c r="AH123" s="57"/>
      <c r="AI123" s="57"/>
      <c r="AJ123" s="57"/>
      <c r="AK123" s="57"/>
      <c r="AL123" s="57"/>
      <c r="AM123" s="57"/>
      <c r="AN123" s="57"/>
      <c r="AO123" s="57"/>
      <c r="AP123" s="57"/>
      <c r="AQ123" s="57"/>
      <c r="AR123" s="57"/>
    </row>
    <row r="124" spans="1:45" x14ac:dyDescent="0.2">
      <c r="A124" s="56" t="s">
        <v>112</v>
      </c>
      <c r="B124" s="57">
        <v>224</v>
      </c>
      <c r="C124" s="57">
        <v>31</v>
      </c>
      <c r="D124" s="58">
        <v>75</v>
      </c>
      <c r="E124" s="69">
        <v>13800</v>
      </c>
      <c r="F124" s="69">
        <v>13934</v>
      </c>
      <c r="G124" s="59"/>
      <c r="H124" s="62" t="s">
        <v>166</v>
      </c>
      <c r="I124" s="61"/>
      <c r="J124" s="59" t="str">
        <f t="shared" si="13"/>
        <v xml:space="preserve"> </v>
      </c>
      <c r="K124" s="59"/>
      <c r="L124" s="59"/>
      <c r="M124" s="61"/>
      <c r="N124" s="59" t="str">
        <f t="shared" si="20"/>
        <v xml:space="preserve"> </v>
      </c>
      <c r="O124" s="61"/>
      <c r="P124" s="59" t="str">
        <f t="shared" si="15"/>
        <v xml:space="preserve"> </v>
      </c>
      <c r="Q124" s="59"/>
      <c r="R124" s="59"/>
      <c r="S124" s="61"/>
      <c r="T124" s="59" t="str">
        <f t="shared" si="16"/>
        <v xml:space="preserve"> </v>
      </c>
      <c r="U124" s="61"/>
      <c r="V124" s="59" t="str">
        <f t="shared" si="17"/>
        <v xml:space="preserve"> </v>
      </c>
      <c r="W124" s="59"/>
      <c r="X124" s="59"/>
      <c r="Y124" s="61"/>
      <c r="Z124" s="59" t="str">
        <f t="shared" si="18"/>
        <v xml:space="preserve"> </v>
      </c>
      <c r="AA124" s="59"/>
      <c r="AB124" s="59"/>
      <c r="AC124" s="58"/>
      <c r="AD124" s="59"/>
      <c r="AE124" s="58"/>
      <c r="AF124" s="58"/>
      <c r="AG124" s="58"/>
      <c r="AH124" s="57"/>
      <c r="AI124" s="57"/>
      <c r="AJ124" s="57"/>
      <c r="AK124" s="57"/>
      <c r="AL124" s="57"/>
      <c r="AM124" s="57"/>
      <c r="AN124" s="57"/>
      <c r="AO124" s="57"/>
      <c r="AP124" s="57"/>
      <c r="AQ124" s="57"/>
      <c r="AR124" s="57"/>
    </row>
    <row r="125" spans="1:45" x14ac:dyDescent="0.2">
      <c r="A125" s="56" t="s">
        <v>112</v>
      </c>
      <c r="B125" s="57">
        <v>235</v>
      </c>
      <c r="C125" s="57">
        <v>32</v>
      </c>
      <c r="D125" s="58">
        <v>75</v>
      </c>
      <c r="E125" s="69">
        <v>15525</v>
      </c>
      <c r="F125" s="69">
        <v>15823</v>
      </c>
      <c r="G125" s="59"/>
      <c r="H125" s="62" t="s">
        <v>166</v>
      </c>
      <c r="I125" s="61"/>
      <c r="J125" s="59" t="str">
        <f t="shared" si="13"/>
        <v xml:space="preserve"> </v>
      </c>
      <c r="K125" s="59"/>
      <c r="L125" s="59"/>
      <c r="M125" s="61"/>
      <c r="N125" s="59" t="str">
        <f t="shared" si="20"/>
        <v xml:space="preserve"> </v>
      </c>
      <c r="O125" s="61"/>
      <c r="P125" s="59" t="str">
        <f t="shared" si="15"/>
        <v xml:space="preserve"> </v>
      </c>
      <c r="Q125" s="59"/>
      <c r="R125" s="59"/>
      <c r="S125" s="61"/>
      <c r="T125" s="59" t="str">
        <f t="shared" si="16"/>
        <v xml:space="preserve"> </v>
      </c>
      <c r="U125" s="61"/>
      <c r="V125" s="59" t="str">
        <f t="shared" si="17"/>
        <v xml:space="preserve"> </v>
      </c>
      <c r="W125" s="59"/>
      <c r="X125" s="59"/>
      <c r="Y125" s="61"/>
      <c r="Z125" s="59" t="str">
        <f t="shared" si="18"/>
        <v xml:space="preserve"> </v>
      </c>
      <c r="AA125" s="59"/>
      <c r="AB125" s="59"/>
      <c r="AC125" s="58"/>
      <c r="AD125" s="59"/>
      <c r="AE125" s="58"/>
      <c r="AF125" s="58"/>
      <c r="AG125" s="58"/>
      <c r="AH125" s="57"/>
      <c r="AI125" s="57"/>
      <c r="AJ125" s="57"/>
      <c r="AK125" s="57"/>
      <c r="AL125" s="57"/>
      <c r="AM125" s="57"/>
      <c r="AN125" s="57"/>
      <c r="AO125" s="57"/>
      <c r="AP125" s="57"/>
      <c r="AQ125" s="57"/>
      <c r="AR125" s="57"/>
    </row>
    <row r="126" spans="1:45" x14ac:dyDescent="0.2">
      <c r="A126" t="s">
        <v>112</v>
      </c>
      <c r="B126" s="4">
        <v>4</v>
      </c>
      <c r="C126" s="4">
        <v>24</v>
      </c>
      <c r="D126" s="20">
        <v>75</v>
      </c>
      <c r="E126" s="66">
        <v>16499</v>
      </c>
      <c r="F126" s="66">
        <v>53400</v>
      </c>
      <c r="G126" s="7" t="s">
        <v>253</v>
      </c>
      <c r="H126" s="9" t="s">
        <v>124</v>
      </c>
      <c r="J126" s="7" t="str">
        <f t="shared" si="13"/>
        <v xml:space="preserve"> </v>
      </c>
      <c r="N126" s="7" t="str">
        <f t="shared" si="20"/>
        <v xml:space="preserve"> </v>
      </c>
      <c r="P126" s="7" t="str">
        <f t="shared" si="15"/>
        <v xml:space="preserve"> </v>
      </c>
      <c r="S126" s="77">
        <v>683</v>
      </c>
      <c r="T126" s="7">
        <f t="shared" si="16"/>
        <v>0.12935606060606061</v>
      </c>
      <c r="V126" s="7" t="str">
        <f t="shared" si="17"/>
        <v xml:space="preserve"> </v>
      </c>
      <c r="Y126" s="77"/>
      <c r="Z126" s="7" t="str">
        <f t="shared" si="18"/>
        <v xml:space="preserve"> </v>
      </c>
      <c r="AS126" s="65" t="s">
        <v>245</v>
      </c>
    </row>
    <row r="127" spans="1:45" x14ac:dyDescent="0.2">
      <c r="A127" t="s">
        <v>112</v>
      </c>
      <c r="B127" s="4">
        <v>17</v>
      </c>
      <c r="C127" s="4">
        <v>25</v>
      </c>
      <c r="D127" s="20">
        <v>75</v>
      </c>
      <c r="E127" s="66">
        <v>53400</v>
      </c>
      <c r="F127" s="66">
        <v>6865</v>
      </c>
      <c r="G127" s="7" t="s">
        <v>253</v>
      </c>
      <c r="H127" s="9" t="s">
        <v>124</v>
      </c>
      <c r="J127" s="7" t="str">
        <f t="shared" si="13"/>
        <v xml:space="preserve"> </v>
      </c>
      <c r="M127" s="77"/>
      <c r="N127" s="7" t="str">
        <f t="shared" si="20"/>
        <v xml:space="preserve"> </v>
      </c>
      <c r="P127" s="7" t="str">
        <f t="shared" si="15"/>
        <v xml:space="preserve"> </v>
      </c>
      <c r="S127" s="77">
        <v>501</v>
      </c>
      <c r="T127" s="7">
        <f t="shared" si="16"/>
        <v>9.488636363636363E-2</v>
      </c>
      <c r="V127" s="7" t="str">
        <f t="shared" si="17"/>
        <v xml:space="preserve"> </v>
      </c>
      <c r="Y127" s="77"/>
      <c r="Z127" s="7" t="str">
        <f t="shared" si="18"/>
        <v xml:space="preserve"> </v>
      </c>
      <c r="AS127" s="65" t="s">
        <v>245</v>
      </c>
    </row>
    <row r="128" spans="1:45" x14ac:dyDescent="0.2">
      <c r="A128" t="s">
        <v>112</v>
      </c>
      <c r="B128" s="4">
        <v>176</v>
      </c>
      <c r="C128" s="4">
        <v>29</v>
      </c>
      <c r="D128" s="20">
        <v>75</v>
      </c>
      <c r="E128" s="66">
        <v>11350</v>
      </c>
      <c r="F128" s="66">
        <v>12600</v>
      </c>
      <c r="G128" s="7" t="s">
        <v>252</v>
      </c>
      <c r="H128" s="8" t="s">
        <v>124</v>
      </c>
      <c r="J128" s="7" t="str">
        <f t="shared" si="13"/>
        <v xml:space="preserve"> </v>
      </c>
      <c r="K128" s="55"/>
      <c r="L128" s="7" t="str">
        <f>IF(K128&gt;0,K128/5280," ")</f>
        <v xml:space="preserve"> </v>
      </c>
      <c r="N128" s="7" t="str">
        <f t="shared" si="20"/>
        <v xml:space="preserve"> </v>
      </c>
      <c r="P128" s="7" t="str">
        <f t="shared" si="15"/>
        <v xml:space="preserve"> </v>
      </c>
      <c r="R128" s="7" t="str">
        <f>IF(Q129&gt;0,Q129/5280," ")</f>
        <v xml:space="preserve"> </v>
      </c>
      <c r="S128" s="55">
        <v>1250</v>
      </c>
      <c r="T128" s="7">
        <f t="shared" si="16"/>
        <v>0.23674242424242425</v>
      </c>
      <c r="V128" s="7" t="str">
        <f t="shared" si="17"/>
        <v xml:space="preserve"> </v>
      </c>
      <c r="Z128" s="7" t="str">
        <f t="shared" si="18"/>
        <v xml:space="preserve"> </v>
      </c>
      <c r="AS128" s="65" t="s">
        <v>245</v>
      </c>
    </row>
    <row r="129" spans="1:45" x14ac:dyDescent="0.2">
      <c r="A129" t="s">
        <v>112</v>
      </c>
      <c r="B129" s="4">
        <v>213</v>
      </c>
      <c r="C129" s="4">
        <v>31</v>
      </c>
      <c r="D129" s="20">
        <v>75</v>
      </c>
      <c r="E129" s="66">
        <v>13800</v>
      </c>
      <c r="F129" s="66">
        <v>15100</v>
      </c>
      <c r="G129" s="7" t="s">
        <v>252</v>
      </c>
      <c r="H129" s="8" t="s">
        <v>124</v>
      </c>
      <c r="J129" s="7" t="str">
        <f t="shared" si="13"/>
        <v xml:space="preserve"> </v>
      </c>
      <c r="N129" s="7" t="str">
        <f t="shared" si="20"/>
        <v xml:space="preserve"> </v>
      </c>
      <c r="P129" s="7" t="str">
        <f t="shared" si="15"/>
        <v xml:space="preserve"> </v>
      </c>
      <c r="S129" s="55">
        <f>14600-13800</f>
        <v>800</v>
      </c>
      <c r="T129" s="7">
        <f t="shared" si="16"/>
        <v>0.15151515151515152</v>
      </c>
      <c r="V129" s="7" t="str">
        <f t="shared" si="17"/>
        <v xml:space="preserve"> </v>
      </c>
      <c r="Z129" s="7" t="str">
        <f t="shared" si="18"/>
        <v xml:space="preserve"> </v>
      </c>
      <c r="AS129" s="65" t="s">
        <v>245</v>
      </c>
    </row>
    <row r="130" spans="1:45" x14ac:dyDescent="0.2">
      <c r="A130" s="56" t="s">
        <v>112</v>
      </c>
      <c r="B130" s="57">
        <v>227</v>
      </c>
      <c r="C130" s="57">
        <v>32</v>
      </c>
      <c r="D130" s="58">
        <v>75</v>
      </c>
      <c r="E130" s="69">
        <v>15511</v>
      </c>
      <c r="F130" s="69">
        <v>15526</v>
      </c>
      <c r="G130" s="59"/>
      <c r="H130" s="62" t="s">
        <v>124</v>
      </c>
      <c r="I130" s="61"/>
      <c r="J130" s="59" t="str">
        <f t="shared" si="13"/>
        <v xml:space="preserve"> </v>
      </c>
      <c r="K130" s="59"/>
      <c r="L130" s="59"/>
      <c r="M130" s="61"/>
      <c r="N130" s="59" t="str">
        <f t="shared" si="20"/>
        <v xml:space="preserve"> </v>
      </c>
      <c r="O130" s="61"/>
      <c r="P130" s="59" t="str">
        <f t="shared" si="15"/>
        <v xml:space="preserve"> </v>
      </c>
      <c r="Q130" s="61">
        <v>15</v>
      </c>
      <c r="R130" s="75">
        <v>0.01</v>
      </c>
      <c r="S130" s="61"/>
      <c r="T130" s="59" t="str">
        <f t="shared" si="16"/>
        <v xml:space="preserve"> </v>
      </c>
      <c r="U130" s="61"/>
      <c r="V130" s="59" t="str">
        <f t="shared" si="17"/>
        <v xml:space="preserve"> </v>
      </c>
      <c r="W130" s="59"/>
      <c r="X130" s="59"/>
      <c r="Y130" s="61"/>
      <c r="Z130" s="59" t="str">
        <f t="shared" si="18"/>
        <v xml:space="preserve"> </v>
      </c>
      <c r="AA130" s="59"/>
      <c r="AB130" s="59"/>
      <c r="AC130" s="58"/>
      <c r="AD130" s="59"/>
      <c r="AE130" s="58"/>
      <c r="AF130" s="58"/>
      <c r="AG130" s="58"/>
      <c r="AH130" s="57"/>
      <c r="AI130" s="57"/>
      <c r="AJ130" s="57"/>
      <c r="AK130" s="57"/>
      <c r="AL130" s="57"/>
      <c r="AM130" s="57"/>
      <c r="AN130" s="57"/>
      <c r="AO130" s="57"/>
      <c r="AP130" s="57"/>
      <c r="AQ130" s="57"/>
      <c r="AR130" s="57"/>
    </row>
    <row r="131" spans="1:45" x14ac:dyDescent="0.2">
      <c r="A131" t="s">
        <v>112</v>
      </c>
      <c r="B131" s="4">
        <v>5</v>
      </c>
      <c r="C131" s="4">
        <v>24</v>
      </c>
      <c r="D131" s="20">
        <v>75</v>
      </c>
      <c r="E131" s="66">
        <v>16294</v>
      </c>
      <c r="F131" s="66">
        <v>53400</v>
      </c>
      <c r="G131" s="7" t="s">
        <v>253</v>
      </c>
      <c r="H131" s="9" t="s">
        <v>125</v>
      </c>
      <c r="J131" s="7" t="str">
        <f t="shared" si="13"/>
        <v xml:space="preserve"> </v>
      </c>
      <c r="N131" s="7" t="str">
        <f t="shared" si="20"/>
        <v xml:space="preserve"> </v>
      </c>
      <c r="P131" s="7" t="str">
        <f t="shared" si="15"/>
        <v xml:space="preserve"> </v>
      </c>
      <c r="S131" s="77">
        <v>888</v>
      </c>
      <c r="T131" s="7">
        <f t="shared" si="16"/>
        <v>0.16818181818181818</v>
      </c>
      <c r="V131" s="7" t="str">
        <f t="shared" si="17"/>
        <v xml:space="preserve"> </v>
      </c>
      <c r="Y131" s="77"/>
      <c r="Z131" s="7" t="str">
        <f t="shared" si="18"/>
        <v xml:space="preserve"> </v>
      </c>
      <c r="AS131" s="65" t="s">
        <v>245</v>
      </c>
    </row>
    <row r="132" spans="1:45" x14ac:dyDescent="0.2">
      <c r="A132" t="s">
        <v>112</v>
      </c>
      <c r="B132" s="4">
        <v>18</v>
      </c>
      <c r="C132" s="4">
        <v>25</v>
      </c>
      <c r="D132" s="20">
        <v>75</v>
      </c>
      <c r="E132" s="66">
        <v>6865</v>
      </c>
      <c r="F132" s="66">
        <v>7600</v>
      </c>
      <c r="G132" s="7" t="s">
        <v>251</v>
      </c>
      <c r="H132" s="9" t="s">
        <v>125</v>
      </c>
      <c r="J132" s="7" t="str">
        <f t="shared" si="13"/>
        <v xml:space="preserve"> </v>
      </c>
      <c r="M132" s="77"/>
      <c r="N132" s="7" t="str">
        <f t="shared" si="20"/>
        <v xml:space="preserve"> </v>
      </c>
      <c r="O132" s="71">
        <f>159+435</f>
        <v>594</v>
      </c>
      <c r="P132" s="7">
        <f t="shared" si="15"/>
        <v>0.1125</v>
      </c>
      <c r="S132" s="77">
        <f>735-O132</f>
        <v>141</v>
      </c>
      <c r="T132" s="7">
        <f t="shared" si="16"/>
        <v>2.6704545454545453E-2</v>
      </c>
      <c r="V132" s="7" t="str">
        <f t="shared" si="17"/>
        <v xml:space="preserve"> </v>
      </c>
      <c r="Y132" s="77"/>
      <c r="Z132" s="7" t="str">
        <f t="shared" si="18"/>
        <v xml:space="preserve"> </v>
      </c>
      <c r="AS132" s="65" t="s">
        <v>245</v>
      </c>
    </row>
    <row r="133" spans="1:45" x14ac:dyDescent="0.2">
      <c r="A133" t="s">
        <v>112</v>
      </c>
      <c r="B133" s="4">
        <v>47</v>
      </c>
      <c r="C133" s="4">
        <v>26</v>
      </c>
      <c r="D133" s="20">
        <v>75</v>
      </c>
      <c r="E133" s="66">
        <v>7600</v>
      </c>
      <c r="F133" s="66">
        <v>7809</v>
      </c>
      <c r="G133" s="78" t="s">
        <v>248</v>
      </c>
      <c r="H133" s="8" t="s">
        <v>125</v>
      </c>
      <c r="J133" s="7" t="str">
        <f t="shared" si="13"/>
        <v xml:space="preserve"> </v>
      </c>
      <c r="N133" s="7" t="str">
        <f t="shared" si="20"/>
        <v xml:space="preserve"> </v>
      </c>
      <c r="O133" s="55">
        <v>209</v>
      </c>
      <c r="P133" s="7">
        <f t="shared" si="15"/>
        <v>3.9583333333333331E-2</v>
      </c>
      <c r="T133" s="7" t="str">
        <f t="shared" si="16"/>
        <v xml:space="preserve"> </v>
      </c>
      <c r="V133" s="7" t="str">
        <f t="shared" si="17"/>
        <v xml:space="preserve"> </v>
      </c>
      <c r="Z133" s="7" t="str">
        <f t="shared" si="18"/>
        <v xml:space="preserve"> </v>
      </c>
      <c r="AS133" s="65" t="s">
        <v>245</v>
      </c>
    </row>
    <row r="134" spans="1:45" x14ac:dyDescent="0.2">
      <c r="A134" t="s">
        <v>112</v>
      </c>
      <c r="B134" s="4">
        <v>137</v>
      </c>
      <c r="C134" s="4">
        <v>28</v>
      </c>
      <c r="D134" s="20">
        <v>75</v>
      </c>
      <c r="E134" s="66">
        <v>10100</v>
      </c>
      <c r="F134" s="66">
        <v>10629</v>
      </c>
      <c r="G134" s="73" t="s">
        <v>249</v>
      </c>
      <c r="H134" s="9" t="s">
        <v>125</v>
      </c>
      <c r="J134" s="7" t="str">
        <f t="shared" si="13"/>
        <v xml:space="preserve"> </v>
      </c>
      <c r="N134" s="7" t="str">
        <f t="shared" si="20"/>
        <v xml:space="preserve"> </v>
      </c>
      <c r="O134" s="55">
        <v>529</v>
      </c>
      <c r="P134" s="7">
        <f t="shared" si="15"/>
        <v>0.10018939393939394</v>
      </c>
      <c r="T134" s="7" t="str">
        <f t="shared" si="16"/>
        <v xml:space="preserve"> </v>
      </c>
      <c r="V134" s="7" t="str">
        <f t="shared" si="17"/>
        <v xml:space="preserve"> </v>
      </c>
      <c r="Z134" s="7" t="str">
        <f t="shared" si="18"/>
        <v xml:space="preserve"> </v>
      </c>
      <c r="AS134" s="65" t="s">
        <v>245</v>
      </c>
    </row>
    <row r="135" spans="1:45" x14ac:dyDescent="0.2">
      <c r="A135" t="s">
        <v>112</v>
      </c>
      <c r="B135" s="4">
        <v>177</v>
      </c>
      <c r="C135" s="4">
        <v>29</v>
      </c>
      <c r="D135" s="20">
        <v>75</v>
      </c>
      <c r="E135" s="66">
        <v>11350</v>
      </c>
      <c r="F135" s="66">
        <v>12600</v>
      </c>
      <c r="G135" s="7" t="s">
        <v>252</v>
      </c>
      <c r="H135" s="8" t="s">
        <v>125</v>
      </c>
      <c r="J135" s="7" t="str">
        <f t="shared" si="13"/>
        <v xml:space="preserve"> </v>
      </c>
      <c r="K135" s="55"/>
      <c r="L135" s="7" t="str">
        <f>IF(K135&gt;0,K135/5280," ")</f>
        <v xml:space="preserve"> </v>
      </c>
      <c r="N135" s="7" t="str">
        <f t="shared" si="20"/>
        <v xml:space="preserve"> </v>
      </c>
      <c r="P135" s="7" t="str">
        <f t="shared" si="15"/>
        <v xml:space="preserve"> </v>
      </c>
      <c r="R135" s="7" t="str">
        <f>IF(Q135&gt;0,Q135/5280," ")</f>
        <v xml:space="preserve"> </v>
      </c>
      <c r="S135" s="55">
        <v>1250</v>
      </c>
      <c r="T135" s="7">
        <f t="shared" si="16"/>
        <v>0.23674242424242425</v>
      </c>
      <c r="V135" s="7" t="str">
        <f t="shared" si="17"/>
        <v xml:space="preserve"> </v>
      </c>
      <c r="Z135" s="7" t="str">
        <f t="shared" si="18"/>
        <v xml:space="preserve"> </v>
      </c>
      <c r="AS135" s="65" t="s">
        <v>245</v>
      </c>
    </row>
    <row r="136" spans="1:45" x14ac:dyDescent="0.2">
      <c r="A136" t="s">
        <v>112</v>
      </c>
      <c r="B136" s="4">
        <v>193</v>
      </c>
      <c r="C136" s="4">
        <v>30</v>
      </c>
      <c r="D136" s="20">
        <v>75</v>
      </c>
      <c r="E136" s="66">
        <v>12600</v>
      </c>
      <c r="F136" s="66">
        <v>13800</v>
      </c>
      <c r="G136" s="7" t="s">
        <v>252</v>
      </c>
      <c r="H136" s="8" t="s">
        <v>125</v>
      </c>
      <c r="J136" s="7" t="str">
        <f t="shared" si="13"/>
        <v xml:space="preserve"> </v>
      </c>
      <c r="N136" s="7" t="str">
        <f t="shared" si="20"/>
        <v xml:space="preserve"> </v>
      </c>
      <c r="P136" s="7" t="str">
        <f t="shared" si="15"/>
        <v xml:space="preserve"> </v>
      </c>
      <c r="S136" s="55">
        <v>1200</v>
      </c>
      <c r="T136" s="7">
        <f t="shared" si="16"/>
        <v>0.22727272727272727</v>
      </c>
      <c r="V136" s="7" t="str">
        <f t="shared" si="17"/>
        <v xml:space="preserve"> </v>
      </c>
      <c r="Z136" s="7" t="str">
        <f t="shared" si="18"/>
        <v xml:space="preserve"> </v>
      </c>
      <c r="AS136" s="65" t="s">
        <v>245</v>
      </c>
    </row>
    <row r="137" spans="1:45" x14ac:dyDescent="0.2">
      <c r="A137" t="s">
        <v>112</v>
      </c>
      <c r="B137" s="4">
        <v>214</v>
      </c>
      <c r="C137" s="4">
        <v>31</v>
      </c>
      <c r="D137" s="20">
        <v>75</v>
      </c>
      <c r="E137" s="66">
        <v>13800</v>
      </c>
      <c r="F137" s="66">
        <v>15000</v>
      </c>
      <c r="G137" s="7" t="s">
        <v>252</v>
      </c>
      <c r="H137" s="8" t="s">
        <v>125</v>
      </c>
      <c r="J137" s="7" t="str">
        <f t="shared" si="13"/>
        <v xml:space="preserve"> </v>
      </c>
      <c r="N137" s="7" t="str">
        <f t="shared" si="20"/>
        <v xml:space="preserve"> </v>
      </c>
      <c r="P137" s="7" t="str">
        <f t="shared" si="15"/>
        <v xml:space="preserve"> </v>
      </c>
      <c r="S137" s="55">
        <f>14600-13800</f>
        <v>800</v>
      </c>
      <c r="T137" s="7">
        <f t="shared" si="16"/>
        <v>0.15151515151515152</v>
      </c>
      <c r="V137" s="7" t="str">
        <f t="shared" si="17"/>
        <v xml:space="preserve"> </v>
      </c>
      <c r="Z137" s="7" t="str">
        <f t="shared" si="18"/>
        <v xml:space="preserve"> </v>
      </c>
      <c r="AS137" s="65" t="s">
        <v>245</v>
      </c>
    </row>
    <row r="138" spans="1:45" x14ac:dyDescent="0.2">
      <c r="A138" s="56" t="s">
        <v>112</v>
      </c>
      <c r="B138" s="57">
        <v>228</v>
      </c>
      <c r="C138" s="57">
        <v>32</v>
      </c>
      <c r="D138" s="58">
        <v>75</v>
      </c>
      <c r="E138" s="69">
        <v>15100</v>
      </c>
      <c r="F138" s="69">
        <v>16464</v>
      </c>
      <c r="G138" s="59"/>
      <c r="H138" s="62" t="s">
        <v>125</v>
      </c>
      <c r="I138" s="61"/>
      <c r="J138" s="59" t="str">
        <f t="shared" si="13"/>
        <v xml:space="preserve"> </v>
      </c>
      <c r="K138" s="59"/>
      <c r="L138" s="59"/>
      <c r="M138" s="61"/>
      <c r="N138" s="59" t="str">
        <f t="shared" si="20"/>
        <v xml:space="preserve"> </v>
      </c>
      <c r="O138" s="61"/>
      <c r="P138" s="59" t="str">
        <f t="shared" si="15"/>
        <v xml:space="preserve"> </v>
      </c>
      <c r="Q138" s="59"/>
      <c r="R138" s="59"/>
      <c r="S138" s="61">
        <v>1364</v>
      </c>
      <c r="T138" s="59">
        <f t="shared" si="16"/>
        <v>0.25833333333333336</v>
      </c>
      <c r="U138" s="61"/>
      <c r="V138" s="59" t="str">
        <f t="shared" si="17"/>
        <v xml:space="preserve"> </v>
      </c>
      <c r="W138" s="59"/>
      <c r="X138" s="59"/>
      <c r="Y138" s="61"/>
      <c r="Z138" s="59" t="str">
        <f t="shared" si="18"/>
        <v xml:space="preserve"> </v>
      </c>
      <c r="AA138" s="59"/>
      <c r="AB138" s="59"/>
      <c r="AC138" s="58"/>
      <c r="AD138" s="59"/>
      <c r="AE138" s="58"/>
      <c r="AF138" s="58"/>
      <c r="AG138" s="58"/>
      <c r="AH138" s="57"/>
      <c r="AI138" s="57"/>
      <c r="AJ138" s="57"/>
      <c r="AK138" s="57"/>
      <c r="AL138" s="57"/>
      <c r="AM138" s="57"/>
      <c r="AN138" s="57"/>
      <c r="AO138" s="57"/>
      <c r="AP138" s="57"/>
      <c r="AQ138" s="57"/>
      <c r="AR138" s="57"/>
    </row>
    <row r="139" spans="1:45" x14ac:dyDescent="0.2">
      <c r="A139" t="s">
        <v>112</v>
      </c>
      <c r="B139" s="4">
        <v>19</v>
      </c>
      <c r="C139" s="4">
        <v>25</v>
      </c>
      <c r="D139" s="20">
        <v>75</v>
      </c>
      <c r="E139" s="66">
        <v>53400</v>
      </c>
      <c r="F139" s="66">
        <v>6843</v>
      </c>
      <c r="G139" s="7" t="s">
        <v>253</v>
      </c>
      <c r="H139" s="9" t="s">
        <v>126</v>
      </c>
      <c r="J139" s="7" t="str">
        <f t="shared" si="13"/>
        <v xml:space="preserve"> </v>
      </c>
      <c r="M139" s="77"/>
      <c r="N139" s="7" t="str">
        <f t="shared" si="20"/>
        <v xml:space="preserve"> </v>
      </c>
      <c r="P139" s="7" t="str">
        <f t="shared" si="15"/>
        <v xml:space="preserve"> </v>
      </c>
      <c r="S139" s="77">
        <v>486</v>
      </c>
      <c r="T139" s="7">
        <f t="shared" si="16"/>
        <v>9.2045454545454541E-2</v>
      </c>
      <c r="V139" s="7" t="str">
        <f t="shared" si="17"/>
        <v xml:space="preserve"> </v>
      </c>
      <c r="Y139" s="77"/>
      <c r="Z139" s="7" t="str">
        <f t="shared" si="18"/>
        <v xml:space="preserve"> </v>
      </c>
      <c r="AS139" s="65" t="s">
        <v>245</v>
      </c>
    </row>
    <row r="140" spans="1:45" x14ac:dyDescent="0.2">
      <c r="A140" t="s">
        <v>112</v>
      </c>
      <c r="B140" s="4">
        <v>48</v>
      </c>
      <c r="C140" s="4">
        <v>26</v>
      </c>
      <c r="D140" s="20">
        <v>75</v>
      </c>
      <c r="E140" s="66">
        <v>7809</v>
      </c>
      <c r="F140" s="66">
        <v>8707</v>
      </c>
      <c r="G140" s="7" t="s">
        <v>254</v>
      </c>
      <c r="H140" s="8" t="s">
        <v>126</v>
      </c>
      <c r="J140" s="7" t="str">
        <f t="shared" si="13"/>
        <v xml:space="preserve"> </v>
      </c>
      <c r="N140" s="7" t="str">
        <f t="shared" si="20"/>
        <v xml:space="preserve"> </v>
      </c>
      <c r="P140" s="7" t="str">
        <f t="shared" si="15"/>
        <v xml:space="preserve"> </v>
      </c>
      <c r="S140" s="55">
        <v>901</v>
      </c>
      <c r="T140" s="7">
        <f t="shared" si="16"/>
        <v>0.1706439393939394</v>
      </c>
      <c r="V140" s="7" t="str">
        <f t="shared" si="17"/>
        <v xml:space="preserve"> </v>
      </c>
      <c r="Z140" s="7" t="str">
        <f t="shared" si="18"/>
        <v xml:space="preserve"> </v>
      </c>
      <c r="AS140" s="65" t="s">
        <v>245</v>
      </c>
    </row>
    <row r="141" spans="1:45" x14ac:dyDescent="0.2">
      <c r="A141" t="s">
        <v>112</v>
      </c>
      <c r="B141" s="4">
        <v>94</v>
      </c>
      <c r="C141" s="4">
        <v>27</v>
      </c>
      <c r="D141" s="40">
        <v>75</v>
      </c>
      <c r="E141" s="68">
        <v>8850</v>
      </c>
      <c r="F141" s="68">
        <v>10100</v>
      </c>
      <c r="G141" s="73" t="s">
        <v>249</v>
      </c>
      <c r="H141" s="9" t="s">
        <v>126</v>
      </c>
      <c r="J141" s="7" t="str">
        <f t="shared" si="13"/>
        <v xml:space="preserve"> </v>
      </c>
      <c r="N141" s="7" t="str">
        <f t="shared" si="20"/>
        <v xml:space="preserve"> </v>
      </c>
      <c r="O141" s="55">
        <v>1250</v>
      </c>
      <c r="P141" s="7">
        <f t="shared" si="15"/>
        <v>0.23674242424242425</v>
      </c>
      <c r="T141" s="7" t="str">
        <f t="shared" si="16"/>
        <v xml:space="preserve"> </v>
      </c>
      <c r="V141" s="7" t="str">
        <f t="shared" si="17"/>
        <v xml:space="preserve"> </v>
      </c>
      <c r="Z141" s="7" t="str">
        <f t="shared" si="18"/>
        <v xml:space="preserve"> </v>
      </c>
      <c r="AS141" s="65" t="s">
        <v>245</v>
      </c>
    </row>
    <row r="142" spans="1:45" x14ac:dyDescent="0.2">
      <c r="A142" t="s">
        <v>112</v>
      </c>
      <c r="B142" s="4">
        <v>138</v>
      </c>
      <c r="C142" s="4">
        <v>28</v>
      </c>
      <c r="D142" s="20">
        <v>75</v>
      </c>
      <c r="E142" s="66">
        <v>10629</v>
      </c>
      <c r="F142" s="66">
        <v>11350</v>
      </c>
      <c r="G142" s="7" t="s">
        <v>252</v>
      </c>
      <c r="H142" s="9" t="s">
        <v>126</v>
      </c>
      <c r="J142" s="7" t="str">
        <f t="shared" si="13"/>
        <v xml:space="preserve"> </v>
      </c>
      <c r="N142" s="7" t="str">
        <f t="shared" si="20"/>
        <v xml:space="preserve"> </v>
      </c>
      <c r="P142" s="7" t="str">
        <f t="shared" si="15"/>
        <v xml:space="preserve"> </v>
      </c>
      <c r="S142" s="55">
        <v>721</v>
      </c>
      <c r="T142" s="7">
        <f t="shared" si="16"/>
        <v>0.13655303030303031</v>
      </c>
      <c r="V142" s="7" t="str">
        <f t="shared" si="17"/>
        <v xml:space="preserve"> </v>
      </c>
      <c r="Z142" s="7" t="str">
        <f t="shared" si="18"/>
        <v xml:space="preserve"> </v>
      </c>
      <c r="AS142" s="65" t="s">
        <v>245</v>
      </c>
    </row>
    <row r="143" spans="1:45" x14ac:dyDescent="0.2">
      <c r="A143" t="s">
        <v>112</v>
      </c>
      <c r="B143" s="4">
        <v>194</v>
      </c>
      <c r="C143" s="4">
        <v>30</v>
      </c>
      <c r="D143" s="20">
        <v>75</v>
      </c>
      <c r="E143" s="66">
        <v>12600</v>
      </c>
      <c r="F143" s="66">
        <v>13800</v>
      </c>
      <c r="G143" s="7" t="s">
        <v>252</v>
      </c>
      <c r="H143" s="8" t="s">
        <v>126</v>
      </c>
      <c r="J143" s="7" t="str">
        <f t="shared" si="13"/>
        <v xml:space="preserve"> </v>
      </c>
      <c r="N143" s="7" t="str">
        <f t="shared" si="20"/>
        <v xml:space="preserve"> </v>
      </c>
      <c r="P143" s="7" t="str">
        <f t="shared" si="15"/>
        <v xml:space="preserve"> </v>
      </c>
      <c r="S143" s="55">
        <v>1200</v>
      </c>
      <c r="T143" s="7">
        <f t="shared" si="16"/>
        <v>0.22727272727272727</v>
      </c>
      <c r="V143" s="7" t="str">
        <f t="shared" si="17"/>
        <v xml:space="preserve"> </v>
      </c>
      <c r="Z143" s="7" t="str">
        <f t="shared" si="18"/>
        <v xml:space="preserve"> </v>
      </c>
      <c r="AS143" s="65" t="s">
        <v>245</v>
      </c>
    </row>
    <row r="144" spans="1:45" x14ac:dyDescent="0.2">
      <c r="A144" t="s">
        <v>112</v>
      </c>
      <c r="B144" s="4">
        <v>20</v>
      </c>
      <c r="C144" s="4">
        <v>25</v>
      </c>
      <c r="D144" s="20">
        <v>75</v>
      </c>
      <c r="E144" s="66">
        <v>6843</v>
      </c>
      <c r="F144" s="66">
        <v>7600</v>
      </c>
      <c r="G144" s="7" t="s">
        <v>251</v>
      </c>
      <c r="H144" s="9" t="s">
        <v>134</v>
      </c>
      <c r="J144" s="7" t="str">
        <f t="shared" si="13"/>
        <v xml:space="preserve"> </v>
      </c>
      <c r="N144" s="7" t="str">
        <f t="shared" si="20"/>
        <v xml:space="preserve"> </v>
      </c>
      <c r="O144" s="71">
        <f>-159+435</f>
        <v>276</v>
      </c>
      <c r="P144" s="7">
        <f t="shared" si="15"/>
        <v>5.2272727272727269E-2</v>
      </c>
      <c r="S144" s="77">
        <f>757-O144</f>
        <v>481</v>
      </c>
      <c r="T144" s="7">
        <f t="shared" si="16"/>
        <v>9.1098484848484845E-2</v>
      </c>
      <c r="V144" s="7" t="str">
        <f t="shared" si="17"/>
        <v xml:space="preserve"> </v>
      </c>
      <c r="Y144" s="77"/>
      <c r="Z144" s="7" t="str">
        <f t="shared" si="18"/>
        <v xml:space="preserve"> </v>
      </c>
      <c r="AS144" s="65" t="s">
        <v>245</v>
      </c>
    </row>
    <row r="145" spans="1:45" x14ac:dyDescent="0.2">
      <c r="A145" t="s">
        <v>112</v>
      </c>
      <c r="B145" s="4">
        <v>49</v>
      </c>
      <c r="C145" s="4">
        <v>26</v>
      </c>
      <c r="D145" s="20">
        <v>75</v>
      </c>
      <c r="E145" s="66">
        <v>8707</v>
      </c>
      <c r="F145" s="66">
        <v>8850</v>
      </c>
      <c r="G145" s="78" t="s">
        <v>249</v>
      </c>
      <c r="H145" s="8" t="s">
        <v>134</v>
      </c>
      <c r="J145" s="7" t="str">
        <f t="shared" si="13"/>
        <v xml:space="preserve"> </v>
      </c>
      <c r="N145" s="7" t="str">
        <f t="shared" si="20"/>
        <v xml:space="preserve"> </v>
      </c>
      <c r="O145" s="55">
        <v>144</v>
      </c>
      <c r="P145" s="7">
        <f t="shared" si="15"/>
        <v>2.7272727272727271E-2</v>
      </c>
      <c r="T145" s="7" t="str">
        <f t="shared" si="16"/>
        <v xml:space="preserve"> </v>
      </c>
      <c r="V145" s="7" t="str">
        <f t="shared" si="17"/>
        <v xml:space="preserve"> </v>
      </c>
      <c r="Z145" s="7" t="str">
        <f t="shared" si="18"/>
        <v xml:space="preserve"> </v>
      </c>
      <c r="AS145" s="65" t="s">
        <v>245</v>
      </c>
    </row>
    <row r="146" spans="1:45" x14ac:dyDescent="0.2">
      <c r="A146" t="s">
        <v>112</v>
      </c>
      <c r="B146" s="4">
        <v>95</v>
      </c>
      <c r="C146" s="4">
        <v>27</v>
      </c>
      <c r="D146" s="20">
        <v>75</v>
      </c>
      <c r="E146" s="66">
        <v>8850</v>
      </c>
      <c r="F146" s="66">
        <v>10100</v>
      </c>
      <c r="G146" s="73" t="s">
        <v>249</v>
      </c>
      <c r="H146" s="9" t="s">
        <v>134</v>
      </c>
      <c r="J146" s="7" t="str">
        <f t="shared" si="13"/>
        <v xml:space="preserve"> </v>
      </c>
      <c r="N146" s="7" t="str">
        <f t="shared" si="20"/>
        <v xml:space="preserve"> </v>
      </c>
      <c r="O146" s="55">
        <v>1250</v>
      </c>
      <c r="P146" s="7">
        <f t="shared" si="15"/>
        <v>0.23674242424242425</v>
      </c>
      <c r="T146" s="7" t="str">
        <f t="shared" si="16"/>
        <v xml:space="preserve"> </v>
      </c>
      <c r="V146" s="7" t="str">
        <f t="shared" si="17"/>
        <v xml:space="preserve"> </v>
      </c>
      <c r="Z146" s="7" t="str">
        <f t="shared" si="18"/>
        <v xml:space="preserve"> </v>
      </c>
      <c r="AS146" s="65" t="s">
        <v>245</v>
      </c>
    </row>
    <row r="147" spans="1:45" x14ac:dyDescent="0.2">
      <c r="A147" t="s">
        <v>112</v>
      </c>
      <c r="B147" s="4">
        <v>139</v>
      </c>
      <c r="C147" s="4">
        <v>28</v>
      </c>
      <c r="D147" s="20">
        <v>75</v>
      </c>
      <c r="E147" s="66">
        <v>10100</v>
      </c>
      <c r="F147" s="66">
        <v>10647</v>
      </c>
      <c r="G147" s="73" t="s">
        <v>249</v>
      </c>
      <c r="H147" s="9" t="s">
        <v>134</v>
      </c>
      <c r="J147" s="7" t="str">
        <f t="shared" ref="J147:J210" si="21">IF(I147&gt;0,I147/5280," ")</f>
        <v xml:space="preserve"> </v>
      </c>
      <c r="N147" s="7" t="str">
        <f t="shared" si="20"/>
        <v xml:space="preserve"> </v>
      </c>
      <c r="O147" s="55">
        <v>547</v>
      </c>
      <c r="P147" s="7">
        <f t="shared" ref="P147:P210" si="22">IF(O147&gt;0,O147/5280," ")</f>
        <v>0.10359848484848484</v>
      </c>
      <c r="T147" s="7" t="str">
        <f t="shared" ref="T147:T210" si="23">IF(S147&gt;0,S147/5280," ")</f>
        <v xml:space="preserve"> </v>
      </c>
      <c r="V147" s="7" t="str">
        <f t="shared" ref="V147:V210" si="24">IF(U147&gt;0,U147/5280," ")</f>
        <v xml:space="preserve"> </v>
      </c>
      <c r="Z147" s="7" t="str">
        <f t="shared" ref="Z147:Z210" si="25">IF(Y147&gt;0,Y147/5280," ")</f>
        <v xml:space="preserve"> </v>
      </c>
      <c r="AS147" s="65" t="s">
        <v>245</v>
      </c>
    </row>
    <row r="148" spans="1:45" x14ac:dyDescent="0.2">
      <c r="A148" t="s">
        <v>112</v>
      </c>
      <c r="B148" s="4">
        <v>50</v>
      </c>
      <c r="C148" s="4">
        <v>26</v>
      </c>
      <c r="D148" s="20">
        <v>75</v>
      </c>
      <c r="E148" s="66">
        <v>7600</v>
      </c>
      <c r="F148" s="66">
        <v>7806</v>
      </c>
      <c r="G148" s="78" t="s">
        <v>248</v>
      </c>
      <c r="H148" s="8" t="s">
        <v>152</v>
      </c>
      <c r="J148" s="7" t="str">
        <f t="shared" si="21"/>
        <v xml:space="preserve"> </v>
      </c>
      <c r="N148" s="7" t="str">
        <f t="shared" si="20"/>
        <v xml:space="preserve"> </v>
      </c>
      <c r="O148" s="55">
        <v>206</v>
      </c>
      <c r="P148" s="7">
        <f t="shared" si="22"/>
        <v>3.9015151515151517E-2</v>
      </c>
      <c r="T148" s="7" t="str">
        <f t="shared" si="23"/>
        <v xml:space="preserve"> </v>
      </c>
      <c r="V148" s="7" t="str">
        <f t="shared" si="24"/>
        <v xml:space="preserve"> </v>
      </c>
      <c r="Z148" s="7" t="str">
        <f t="shared" si="25"/>
        <v xml:space="preserve"> </v>
      </c>
      <c r="AS148" s="65" t="s">
        <v>245</v>
      </c>
    </row>
    <row r="149" spans="1:45" x14ac:dyDescent="0.2">
      <c r="A149" t="s">
        <v>112</v>
      </c>
      <c r="B149" s="4">
        <v>140</v>
      </c>
      <c r="C149" s="4">
        <v>28</v>
      </c>
      <c r="D149" s="20">
        <v>75</v>
      </c>
      <c r="E149" s="66">
        <v>10647</v>
      </c>
      <c r="F149" s="66">
        <v>11350</v>
      </c>
      <c r="G149" s="7" t="s">
        <v>252</v>
      </c>
      <c r="H149" s="9" t="s">
        <v>152</v>
      </c>
      <c r="J149" s="7" t="str">
        <f t="shared" si="21"/>
        <v xml:space="preserve"> </v>
      </c>
      <c r="N149" s="7" t="str">
        <f t="shared" si="20"/>
        <v xml:space="preserve"> </v>
      </c>
      <c r="P149" s="7" t="str">
        <f t="shared" si="22"/>
        <v xml:space="preserve"> </v>
      </c>
      <c r="S149" s="55">
        <v>703</v>
      </c>
      <c r="T149" s="7">
        <f t="shared" si="23"/>
        <v>0.1331439393939394</v>
      </c>
      <c r="V149" s="7" t="str">
        <f t="shared" si="24"/>
        <v xml:space="preserve"> </v>
      </c>
      <c r="Z149" s="7" t="str">
        <f t="shared" si="25"/>
        <v xml:space="preserve"> </v>
      </c>
      <c r="AS149" s="65" t="s">
        <v>245</v>
      </c>
    </row>
    <row r="150" spans="1:45" x14ac:dyDescent="0.2">
      <c r="A150" t="s">
        <v>112</v>
      </c>
      <c r="B150" s="4">
        <v>51</v>
      </c>
      <c r="C150" s="4">
        <v>26</v>
      </c>
      <c r="D150" s="20">
        <v>75</v>
      </c>
      <c r="E150" s="66">
        <v>7806</v>
      </c>
      <c r="F150" s="66">
        <v>8715</v>
      </c>
      <c r="G150" s="7" t="s">
        <v>254</v>
      </c>
      <c r="H150" s="8" t="s">
        <v>153</v>
      </c>
      <c r="J150" s="7" t="str">
        <f t="shared" si="21"/>
        <v xml:space="preserve"> </v>
      </c>
      <c r="N150" s="7" t="str">
        <f t="shared" si="20"/>
        <v xml:space="preserve"> </v>
      </c>
      <c r="P150" s="7" t="str">
        <f t="shared" si="22"/>
        <v xml:space="preserve"> </v>
      </c>
      <c r="S150" s="55">
        <v>909</v>
      </c>
      <c r="T150" s="7">
        <f t="shared" si="23"/>
        <v>0.1721590909090909</v>
      </c>
      <c r="V150" s="7" t="str">
        <f t="shared" si="24"/>
        <v xml:space="preserve"> </v>
      </c>
      <c r="Z150" s="7" t="str">
        <f t="shared" si="25"/>
        <v xml:space="preserve"> </v>
      </c>
      <c r="AS150" s="65" t="s">
        <v>245</v>
      </c>
    </row>
    <row r="151" spans="1:45" x14ac:dyDescent="0.2">
      <c r="A151" t="s">
        <v>112</v>
      </c>
      <c r="B151" s="4">
        <v>52</v>
      </c>
      <c r="C151" s="4">
        <v>26</v>
      </c>
      <c r="D151" s="20">
        <v>75</v>
      </c>
      <c r="E151" s="66">
        <v>8715</v>
      </c>
      <c r="F151" s="66">
        <v>8850</v>
      </c>
      <c r="G151" s="78" t="s">
        <v>249</v>
      </c>
      <c r="H151" s="8" t="s">
        <v>154</v>
      </c>
      <c r="J151" s="7" t="str">
        <f t="shared" si="21"/>
        <v xml:space="preserve"> </v>
      </c>
      <c r="N151" s="7" t="str">
        <f t="shared" si="20"/>
        <v xml:space="preserve"> </v>
      </c>
      <c r="O151" s="55">
        <v>135</v>
      </c>
      <c r="P151" s="7">
        <f t="shared" si="22"/>
        <v>2.556818181818182E-2</v>
      </c>
      <c r="T151" s="7" t="str">
        <f t="shared" si="23"/>
        <v xml:space="preserve"> </v>
      </c>
      <c r="V151" s="7" t="str">
        <f t="shared" si="24"/>
        <v xml:space="preserve"> </v>
      </c>
      <c r="Z151" s="7" t="str">
        <f t="shared" si="25"/>
        <v xml:space="preserve"> </v>
      </c>
      <c r="AS151" s="65" t="s">
        <v>245</v>
      </c>
    </row>
    <row r="152" spans="1:45" x14ac:dyDescent="0.2">
      <c r="A152" t="s">
        <v>112</v>
      </c>
      <c r="B152" s="4">
        <v>35</v>
      </c>
      <c r="C152" s="4">
        <v>25</v>
      </c>
      <c r="D152" s="40" t="s">
        <v>250</v>
      </c>
      <c r="E152" s="68">
        <v>5800</v>
      </c>
      <c r="F152" s="68">
        <v>6816</v>
      </c>
      <c r="G152" s="7" t="s">
        <v>253</v>
      </c>
      <c r="H152" s="9" t="s">
        <v>142</v>
      </c>
      <c r="J152" s="7" t="str">
        <f t="shared" si="21"/>
        <v xml:space="preserve"> </v>
      </c>
      <c r="M152" s="77"/>
      <c r="N152" s="7" t="str">
        <f t="shared" si="20"/>
        <v xml:space="preserve"> </v>
      </c>
      <c r="P152" s="7" t="str">
        <f t="shared" si="22"/>
        <v xml:space="preserve"> </v>
      </c>
      <c r="S152" s="77"/>
      <c r="T152" s="7" t="str">
        <f t="shared" si="23"/>
        <v xml:space="preserve"> </v>
      </c>
      <c r="V152" s="7" t="str">
        <f t="shared" si="24"/>
        <v xml:space="preserve"> </v>
      </c>
      <c r="Y152" s="77"/>
      <c r="Z152" s="7" t="str">
        <f t="shared" si="25"/>
        <v xml:space="preserve"> </v>
      </c>
      <c r="AJ152" s="4">
        <v>481</v>
      </c>
      <c r="AS152" s="65" t="s">
        <v>245</v>
      </c>
    </row>
    <row r="153" spans="1:45" x14ac:dyDescent="0.2">
      <c r="A153" t="s">
        <v>112</v>
      </c>
      <c r="B153" s="4">
        <v>16</v>
      </c>
      <c r="C153" s="4">
        <v>25</v>
      </c>
      <c r="D153" s="40" t="s">
        <v>250</v>
      </c>
      <c r="E153" s="68">
        <v>5800</v>
      </c>
      <c r="F153" s="68">
        <v>7600</v>
      </c>
      <c r="G153" s="7" t="s">
        <v>253</v>
      </c>
      <c r="H153" s="9" t="s">
        <v>123</v>
      </c>
      <c r="J153" s="7" t="str">
        <f t="shared" si="21"/>
        <v xml:space="preserve"> </v>
      </c>
      <c r="K153" s="55"/>
      <c r="L153" s="7" t="str">
        <f>IF(K153&gt;0,K153/5280," ")</f>
        <v xml:space="preserve"> </v>
      </c>
      <c r="M153" s="77">
        <v>1252</v>
      </c>
      <c r="N153" s="7">
        <f t="shared" si="20"/>
        <v>0.23712121212121212</v>
      </c>
      <c r="P153" s="7" t="str">
        <f t="shared" si="22"/>
        <v xml:space="preserve"> </v>
      </c>
      <c r="S153" s="77"/>
      <c r="T153" s="7" t="str">
        <f t="shared" si="23"/>
        <v xml:space="preserve"> </v>
      </c>
      <c r="V153" s="7" t="str">
        <f t="shared" si="24"/>
        <v xml:space="preserve"> </v>
      </c>
      <c r="Y153" s="77"/>
      <c r="Z153" s="7" t="str">
        <f t="shared" si="25"/>
        <v xml:space="preserve"> </v>
      </c>
      <c r="AS153" s="65" t="s">
        <v>245</v>
      </c>
    </row>
    <row r="154" spans="1:45" x14ac:dyDescent="0.2">
      <c r="A154" s="56" t="s">
        <v>112</v>
      </c>
      <c r="B154" s="57">
        <v>375</v>
      </c>
      <c r="C154" s="57">
        <v>45</v>
      </c>
      <c r="D154" s="58" t="s">
        <v>226</v>
      </c>
      <c r="E154" s="69">
        <v>21805</v>
      </c>
      <c r="F154" s="69">
        <v>21871</v>
      </c>
      <c r="G154" s="59"/>
      <c r="H154" s="62" t="s">
        <v>131</v>
      </c>
      <c r="I154" s="61"/>
      <c r="J154" s="59" t="str">
        <f t="shared" si="21"/>
        <v xml:space="preserve"> </v>
      </c>
      <c r="K154" s="59"/>
      <c r="L154" s="59"/>
      <c r="M154" s="61"/>
      <c r="N154" s="59" t="str">
        <f t="shared" si="20"/>
        <v xml:space="preserve"> </v>
      </c>
      <c r="O154" s="61"/>
      <c r="P154" s="59" t="str">
        <f t="shared" si="22"/>
        <v xml:space="preserve"> </v>
      </c>
      <c r="Q154" s="59"/>
      <c r="R154" s="59"/>
      <c r="S154" s="61"/>
      <c r="T154" s="59" t="str">
        <f t="shared" si="23"/>
        <v xml:space="preserve"> </v>
      </c>
      <c r="U154" s="61"/>
      <c r="V154" s="59" t="str">
        <f t="shared" si="24"/>
        <v xml:space="preserve"> </v>
      </c>
      <c r="W154" s="59"/>
      <c r="X154" s="59"/>
      <c r="Y154" s="61"/>
      <c r="Z154" s="59" t="str">
        <f t="shared" si="25"/>
        <v xml:space="preserve"> </v>
      </c>
      <c r="AA154" s="59"/>
      <c r="AB154" s="59"/>
      <c r="AC154" s="58"/>
      <c r="AD154" s="59" t="str">
        <f t="shared" ref="AD154:AD178" si="26">IF(AC154&gt;0,AC154/5280," ")</f>
        <v xml:space="preserve"> </v>
      </c>
      <c r="AE154" s="58"/>
      <c r="AF154" s="58"/>
      <c r="AG154" s="58"/>
      <c r="AH154" s="57"/>
      <c r="AI154" s="57"/>
      <c r="AJ154" s="57"/>
      <c r="AK154" s="57"/>
      <c r="AL154" s="57">
        <v>85</v>
      </c>
      <c r="AM154" s="57"/>
      <c r="AN154" s="57"/>
      <c r="AO154" s="57"/>
      <c r="AP154" s="57"/>
      <c r="AQ154" s="57"/>
      <c r="AR154" s="57"/>
    </row>
    <row r="155" spans="1:45" x14ac:dyDescent="0.2">
      <c r="A155" s="56" t="s">
        <v>112</v>
      </c>
      <c r="B155" s="57">
        <v>391</v>
      </c>
      <c r="C155" s="57">
        <v>45</v>
      </c>
      <c r="D155" s="58" t="s">
        <v>226</v>
      </c>
      <c r="E155" s="69">
        <v>21894</v>
      </c>
      <c r="F155" s="69">
        <v>22002</v>
      </c>
      <c r="G155" s="59"/>
      <c r="H155" s="62" t="s">
        <v>141</v>
      </c>
      <c r="I155" s="61"/>
      <c r="J155" s="59" t="str">
        <f t="shared" si="21"/>
        <v xml:space="preserve"> </v>
      </c>
      <c r="K155" s="59"/>
      <c r="L155" s="59"/>
      <c r="M155" s="61"/>
      <c r="N155" s="59" t="str">
        <f t="shared" si="20"/>
        <v xml:space="preserve"> </v>
      </c>
      <c r="O155" s="61"/>
      <c r="P155" s="59" t="str">
        <f t="shared" si="22"/>
        <v xml:space="preserve"> </v>
      </c>
      <c r="Q155" s="59"/>
      <c r="R155" s="59"/>
      <c r="S155" s="61"/>
      <c r="T155" s="59" t="str">
        <f t="shared" si="23"/>
        <v xml:space="preserve"> </v>
      </c>
      <c r="U155" s="61"/>
      <c r="V155" s="59" t="str">
        <f t="shared" si="24"/>
        <v xml:space="preserve"> </v>
      </c>
      <c r="W155" s="59"/>
      <c r="X155" s="59"/>
      <c r="Y155" s="61"/>
      <c r="Z155" s="59" t="str">
        <f t="shared" si="25"/>
        <v xml:space="preserve"> </v>
      </c>
      <c r="AA155" s="59"/>
      <c r="AB155" s="59"/>
      <c r="AC155" s="58"/>
      <c r="AD155" s="59" t="str">
        <f t="shared" si="26"/>
        <v xml:space="preserve"> </v>
      </c>
      <c r="AE155" s="58"/>
      <c r="AF155" s="58"/>
      <c r="AG155" s="58">
        <v>108</v>
      </c>
      <c r="AH155" s="57"/>
      <c r="AI155" s="57"/>
      <c r="AJ155" s="57"/>
      <c r="AK155" s="57"/>
      <c r="AL155" s="57"/>
      <c r="AM155" s="57"/>
      <c r="AN155" s="57"/>
      <c r="AO155" s="57"/>
      <c r="AP155" s="57"/>
      <c r="AQ155" s="57"/>
      <c r="AR155" s="57"/>
    </row>
    <row r="156" spans="1:45" x14ac:dyDescent="0.2">
      <c r="A156" s="56" t="s">
        <v>112</v>
      </c>
      <c r="B156" s="57">
        <v>393</v>
      </c>
      <c r="C156" s="57">
        <v>45</v>
      </c>
      <c r="D156" s="58" t="s">
        <v>226</v>
      </c>
      <c r="E156" s="69">
        <v>22179</v>
      </c>
      <c r="F156" s="69">
        <v>22235</v>
      </c>
      <c r="G156" s="59"/>
      <c r="H156" s="62" t="s">
        <v>143</v>
      </c>
      <c r="I156" s="61"/>
      <c r="J156" s="59" t="str">
        <f t="shared" si="21"/>
        <v xml:space="preserve"> </v>
      </c>
      <c r="K156" s="59"/>
      <c r="L156" s="59"/>
      <c r="M156" s="61"/>
      <c r="N156" s="59" t="str">
        <f t="shared" si="20"/>
        <v xml:space="preserve"> </v>
      </c>
      <c r="O156" s="61"/>
      <c r="P156" s="59" t="str">
        <f t="shared" si="22"/>
        <v xml:space="preserve"> </v>
      </c>
      <c r="Q156" s="59"/>
      <c r="R156" s="59"/>
      <c r="S156" s="61"/>
      <c r="T156" s="59" t="str">
        <f t="shared" si="23"/>
        <v xml:space="preserve"> </v>
      </c>
      <c r="U156" s="61"/>
      <c r="V156" s="59" t="str">
        <f t="shared" si="24"/>
        <v xml:space="preserve"> </v>
      </c>
      <c r="W156" s="59"/>
      <c r="X156" s="59"/>
      <c r="Y156" s="61"/>
      <c r="Z156" s="59" t="str">
        <f t="shared" si="25"/>
        <v xml:space="preserve"> </v>
      </c>
      <c r="AA156" s="59"/>
      <c r="AB156" s="59"/>
      <c r="AC156" s="58"/>
      <c r="AD156" s="59" t="str">
        <f t="shared" si="26"/>
        <v xml:space="preserve"> </v>
      </c>
      <c r="AE156" s="58"/>
      <c r="AF156" s="58"/>
      <c r="AG156" s="58">
        <v>56</v>
      </c>
      <c r="AH156" s="57"/>
      <c r="AI156" s="57"/>
      <c r="AJ156" s="57"/>
      <c r="AK156" s="57"/>
      <c r="AL156" s="57"/>
      <c r="AM156" s="57"/>
      <c r="AN156" s="57"/>
      <c r="AO156" s="57"/>
      <c r="AP156" s="57"/>
      <c r="AQ156" s="57"/>
      <c r="AR156" s="57"/>
    </row>
    <row r="157" spans="1:45" x14ac:dyDescent="0.2">
      <c r="A157" s="56" t="s">
        <v>112</v>
      </c>
      <c r="B157" s="57">
        <v>394</v>
      </c>
      <c r="C157" s="57">
        <v>45</v>
      </c>
      <c r="D157" s="58" t="s">
        <v>226</v>
      </c>
      <c r="E157" s="69">
        <v>22235</v>
      </c>
      <c r="F157" s="69">
        <v>22250</v>
      </c>
      <c r="G157" s="59"/>
      <c r="H157" s="62" t="s">
        <v>144</v>
      </c>
      <c r="I157" s="61"/>
      <c r="J157" s="59" t="str">
        <f t="shared" si="21"/>
        <v xml:space="preserve"> </v>
      </c>
      <c r="K157" s="59"/>
      <c r="L157" s="59"/>
      <c r="M157" s="61"/>
      <c r="N157" s="59" t="str">
        <f t="shared" si="20"/>
        <v xml:space="preserve"> </v>
      </c>
      <c r="O157" s="61"/>
      <c r="P157" s="59" t="str">
        <f t="shared" si="22"/>
        <v xml:space="preserve"> </v>
      </c>
      <c r="Q157" s="59"/>
      <c r="R157" s="59"/>
      <c r="S157" s="61"/>
      <c r="T157" s="59" t="str">
        <f t="shared" si="23"/>
        <v xml:space="preserve"> </v>
      </c>
      <c r="U157" s="61"/>
      <c r="V157" s="59" t="str">
        <f t="shared" si="24"/>
        <v xml:space="preserve"> </v>
      </c>
      <c r="W157" s="59"/>
      <c r="X157" s="59"/>
      <c r="Y157" s="61"/>
      <c r="Z157" s="59" t="str">
        <f t="shared" si="25"/>
        <v xml:space="preserve"> </v>
      </c>
      <c r="AA157" s="59"/>
      <c r="AB157" s="59"/>
      <c r="AC157" s="58"/>
      <c r="AD157" s="59" t="str">
        <f t="shared" si="26"/>
        <v xml:space="preserve"> </v>
      </c>
      <c r="AE157" s="58"/>
      <c r="AF157" s="58"/>
      <c r="AG157" s="58">
        <v>15</v>
      </c>
      <c r="AH157" s="57"/>
      <c r="AI157" s="57"/>
      <c r="AJ157" s="57"/>
      <c r="AK157" s="57"/>
      <c r="AL157" s="57"/>
      <c r="AM157" s="57"/>
      <c r="AN157" s="57"/>
      <c r="AO157" s="57"/>
      <c r="AP157" s="57"/>
      <c r="AQ157" s="57"/>
      <c r="AR157" s="57"/>
    </row>
    <row r="158" spans="1:45" x14ac:dyDescent="0.2">
      <c r="A158" s="56" t="s">
        <v>112</v>
      </c>
      <c r="B158" s="57">
        <v>367</v>
      </c>
      <c r="C158" s="57">
        <v>45</v>
      </c>
      <c r="D158" s="58" t="s">
        <v>226</v>
      </c>
      <c r="E158" s="69">
        <v>21922</v>
      </c>
      <c r="F158" s="69"/>
      <c r="G158" s="59"/>
      <c r="H158" s="62" t="s">
        <v>204</v>
      </c>
      <c r="I158" s="61"/>
      <c r="J158" s="59" t="str">
        <f t="shared" si="21"/>
        <v xml:space="preserve"> </v>
      </c>
      <c r="K158" s="59"/>
      <c r="L158" s="59"/>
      <c r="M158" s="61"/>
      <c r="N158" s="59" t="str">
        <f t="shared" si="20"/>
        <v xml:space="preserve"> </v>
      </c>
      <c r="O158" s="61"/>
      <c r="P158" s="59" t="str">
        <f t="shared" si="22"/>
        <v xml:space="preserve"> </v>
      </c>
      <c r="Q158" s="59"/>
      <c r="R158" s="59"/>
      <c r="S158" s="61"/>
      <c r="T158" s="59" t="str">
        <f t="shared" si="23"/>
        <v xml:space="preserve"> </v>
      </c>
      <c r="U158" s="61"/>
      <c r="V158" s="59" t="str">
        <f t="shared" si="24"/>
        <v xml:space="preserve"> </v>
      </c>
      <c r="W158" s="59"/>
      <c r="X158" s="59"/>
      <c r="Y158" s="61"/>
      <c r="Z158" s="59" t="str">
        <f t="shared" si="25"/>
        <v xml:space="preserve"> </v>
      </c>
      <c r="AA158" s="59"/>
      <c r="AB158" s="59"/>
      <c r="AC158" s="58"/>
      <c r="AD158" s="59" t="str">
        <f t="shared" si="26"/>
        <v xml:space="preserve"> </v>
      </c>
      <c r="AE158" s="58"/>
      <c r="AF158" s="58"/>
      <c r="AG158" s="58"/>
      <c r="AH158" s="57"/>
      <c r="AI158" s="57"/>
      <c r="AJ158" s="57"/>
      <c r="AK158" s="57"/>
      <c r="AL158" s="57"/>
      <c r="AM158" s="57"/>
      <c r="AN158" s="57"/>
      <c r="AO158" s="57"/>
      <c r="AP158" s="57"/>
      <c r="AQ158" s="57"/>
      <c r="AR158" s="57"/>
    </row>
    <row r="159" spans="1:45" x14ac:dyDescent="0.2">
      <c r="A159" s="56" t="s">
        <v>112</v>
      </c>
      <c r="B159" s="57">
        <v>368</v>
      </c>
      <c r="C159" s="57">
        <v>45</v>
      </c>
      <c r="D159" s="58" t="s">
        <v>226</v>
      </c>
      <c r="E159" s="69">
        <v>21972</v>
      </c>
      <c r="F159" s="69"/>
      <c r="G159" s="59"/>
      <c r="H159" s="62" t="s">
        <v>205</v>
      </c>
      <c r="I159" s="61"/>
      <c r="J159" s="59" t="str">
        <f t="shared" si="21"/>
        <v xml:space="preserve"> </v>
      </c>
      <c r="K159" s="59"/>
      <c r="L159" s="59"/>
      <c r="M159" s="61"/>
      <c r="N159" s="59" t="str">
        <f t="shared" si="20"/>
        <v xml:space="preserve"> </v>
      </c>
      <c r="O159" s="61"/>
      <c r="P159" s="59" t="str">
        <f t="shared" si="22"/>
        <v xml:space="preserve"> </v>
      </c>
      <c r="Q159" s="59"/>
      <c r="R159" s="59"/>
      <c r="S159" s="61"/>
      <c r="T159" s="59" t="str">
        <f t="shared" si="23"/>
        <v xml:space="preserve"> </v>
      </c>
      <c r="U159" s="61"/>
      <c r="V159" s="59" t="str">
        <f t="shared" si="24"/>
        <v xml:space="preserve"> </v>
      </c>
      <c r="W159" s="59"/>
      <c r="X159" s="59"/>
      <c r="Y159" s="61"/>
      <c r="Z159" s="59" t="str">
        <f t="shared" si="25"/>
        <v xml:space="preserve"> </v>
      </c>
      <c r="AA159" s="59"/>
      <c r="AB159" s="59"/>
      <c r="AC159" s="58"/>
      <c r="AD159" s="59" t="str">
        <f t="shared" si="26"/>
        <v xml:space="preserve"> </v>
      </c>
      <c r="AE159" s="58"/>
      <c r="AF159" s="58"/>
      <c r="AG159" s="58"/>
      <c r="AH159" s="57"/>
      <c r="AI159" s="57"/>
      <c r="AJ159" s="57"/>
      <c r="AK159" s="57"/>
      <c r="AL159" s="57"/>
      <c r="AM159" s="57"/>
      <c r="AN159" s="57"/>
      <c r="AO159" s="57"/>
      <c r="AP159" s="57"/>
      <c r="AQ159" s="57"/>
      <c r="AR159" s="57"/>
    </row>
    <row r="160" spans="1:45" x14ac:dyDescent="0.2">
      <c r="A160" s="56" t="s">
        <v>112</v>
      </c>
      <c r="B160" s="57">
        <v>374</v>
      </c>
      <c r="C160" s="57">
        <v>45</v>
      </c>
      <c r="D160" s="58" t="s">
        <v>226</v>
      </c>
      <c r="E160" s="69">
        <v>22209</v>
      </c>
      <c r="F160" s="69"/>
      <c r="G160" s="59"/>
      <c r="H160" s="62" t="s">
        <v>212</v>
      </c>
      <c r="I160" s="61"/>
      <c r="J160" s="59" t="str">
        <f t="shared" si="21"/>
        <v xml:space="preserve"> </v>
      </c>
      <c r="K160" s="59"/>
      <c r="L160" s="59"/>
      <c r="M160" s="61"/>
      <c r="N160" s="59" t="str">
        <f t="shared" si="20"/>
        <v xml:space="preserve"> </v>
      </c>
      <c r="O160" s="61"/>
      <c r="P160" s="59" t="str">
        <f t="shared" si="22"/>
        <v xml:space="preserve"> </v>
      </c>
      <c r="Q160" s="59"/>
      <c r="R160" s="59"/>
      <c r="S160" s="61"/>
      <c r="T160" s="59" t="str">
        <f t="shared" si="23"/>
        <v xml:space="preserve"> </v>
      </c>
      <c r="U160" s="61"/>
      <c r="V160" s="59" t="str">
        <f t="shared" si="24"/>
        <v xml:space="preserve"> </v>
      </c>
      <c r="W160" s="59"/>
      <c r="X160" s="59"/>
      <c r="Y160" s="61"/>
      <c r="Z160" s="59" t="str">
        <f t="shared" si="25"/>
        <v xml:space="preserve"> </v>
      </c>
      <c r="AA160" s="59"/>
      <c r="AB160" s="59"/>
      <c r="AC160" s="58"/>
      <c r="AD160" s="59" t="str">
        <f t="shared" si="26"/>
        <v xml:space="preserve"> </v>
      </c>
      <c r="AE160" s="58"/>
      <c r="AF160" s="58"/>
      <c r="AG160" s="58"/>
      <c r="AH160" s="57"/>
      <c r="AI160" s="57"/>
      <c r="AJ160" s="57"/>
      <c r="AK160" s="57"/>
      <c r="AL160" s="57"/>
      <c r="AM160" s="57"/>
      <c r="AN160" s="57"/>
      <c r="AO160" s="57"/>
      <c r="AP160" s="57"/>
      <c r="AQ160" s="57"/>
      <c r="AR160" s="57"/>
    </row>
    <row r="161" spans="1:44" x14ac:dyDescent="0.2">
      <c r="A161" s="56" t="s">
        <v>112</v>
      </c>
      <c r="B161" s="57">
        <v>356</v>
      </c>
      <c r="C161" s="57">
        <v>45</v>
      </c>
      <c r="D161" s="58" t="s">
        <v>226</v>
      </c>
      <c r="E161" s="69">
        <v>21894</v>
      </c>
      <c r="F161" s="69">
        <v>21951</v>
      </c>
      <c r="G161" s="59"/>
      <c r="H161" s="62" t="s">
        <v>128</v>
      </c>
      <c r="I161" s="61"/>
      <c r="J161" s="59" t="str">
        <f t="shared" si="21"/>
        <v xml:space="preserve"> </v>
      </c>
      <c r="K161" s="59"/>
      <c r="L161" s="59"/>
      <c r="M161" s="61"/>
      <c r="N161" s="59" t="str">
        <f t="shared" si="20"/>
        <v xml:space="preserve"> </v>
      </c>
      <c r="O161" s="61"/>
      <c r="P161" s="59" t="str">
        <f t="shared" si="22"/>
        <v xml:space="preserve"> </v>
      </c>
      <c r="Q161" s="59"/>
      <c r="R161" s="59"/>
      <c r="S161" s="61"/>
      <c r="T161" s="59" t="str">
        <f t="shared" si="23"/>
        <v xml:space="preserve"> </v>
      </c>
      <c r="U161" s="61"/>
      <c r="V161" s="59" t="str">
        <f t="shared" si="24"/>
        <v xml:space="preserve"> </v>
      </c>
      <c r="W161" s="59"/>
      <c r="X161" s="59"/>
      <c r="Y161" s="61">
        <v>56</v>
      </c>
      <c r="Z161" s="59">
        <f t="shared" si="25"/>
        <v>1.0606060606060607E-2</v>
      </c>
      <c r="AA161" s="59"/>
      <c r="AB161" s="59"/>
      <c r="AC161" s="58"/>
      <c r="AD161" s="59" t="str">
        <f t="shared" si="26"/>
        <v xml:space="preserve"> </v>
      </c>
      <c r="AE161" s="58"/>
      <c r="AF161" s="58"/>
      <c r="AG161" s="58"/>
      <c r="AH161" s="57"/>
      <c r="AI161" s="57"/>
      <c r="AJ161" s="57"/>
      <c r="AK161" s="57"/>
      <c r="AL161" s="57"/>
      <c r="AM161" s="57"/>
      <c r="AN161" s="57"/>
      <c r="AO161" s="57"/>
      <c r="AP161" s="57"/>
      <c r="AQ161" s="57"/>
      <c r="AR161" s="57"/>
    </row>
    <row r="162" spans="1:44" x14ac:dyDescent="0.2">
      <c r="A162" s="56" t="s">
        <v>112</v>
      </c>
      <c r="B162" s="57">
        <v>395</v>
      </c>
      <c r="C162" s="57">
        <v>45</v>
      </c>
      <c r="D162" s="58" t="s">
        <v>226</v>
      </c>
      <c r="E162" s="69">
        <v>21815</v>
      </c>
      <c r="F162" s="69">
        <v>21815</v>
      </c>
      <c r="G162" s="59"/>
      <c r="H162" s="62" t="s">
        <v>195</v>
      </c>
      <c r="I162" s="61"/>
      <c r="J162" s="59" t="str">
        <f t="shared" si="21"/>
        <v xml:space="preserve"> </v>
      </c>
      <c r="K162" s="59"/>
      <c r="L162" s="59"/>
      <c r="M162" s="61"/>
      <c r="N162" s="59" t="str">
        <f t="shared" si="20"/>
        <v xml:space="preserve"> </v>
      </c>
      <c r="O162" s="61"/>
      <c r="P162" s="59" t="str">
        <f t="shared" si="22"/>
        <v xml:space="preserve"> </v>
      </c>
      <c r="Q162" s="59"/>
      <c r="R162" s="59"/>
      <c r="S162" s="61"/>
      <c r="T162" s="59" t="str">
        <f t="shared" si="23"/>
        <v xml:space="preserve"> </v>
      </c>
      <c r="U162" s="61"/>
      <c r="V162" s="59" t="str">
        <f t="shared" si="24"/>
        <v xml:space="preserve"> </v>
      </c>
      <c r="W162" s="59"/>
      <c r="X162" s="59"/>
      <c r="Y162" s="61"/>
      <c r="Z162" s="59" t="str">
        <f t="shared" si="25"/>
        <v xml:space="preserve"> </v>
      </c>
      <c r="AA162" s="59"/>
      <c r="AB162" s="59"/>
      <c r="AC162" s="58"/>
      <c r="AD162" s="59" t="str">
        <f t="shared" si="26"/>
        <v xml:space="preserve"> </v>
      </c>
      <c r="AE162" s="58"/>
      <c r="AF162" s="58"/>
      <c r="AG162" s="58"/>
      <c r="AH162" s="57"/>
      <c r="AI162" s="57"/>
      <c r="AJ162" s="57"/>
      <c r="AK162" s="57"/>
      <c r="AL162" s="57"/>
      <c r="AM162" s="57"/>
      <c r="AN162" s="57"/>
      <c r="AO162" s="57"/>
      <c r="AP162" s="57"/>
      <c r="AQ162" s="57"/>
      <c r="AR162" s="57"/>
    </row>
    <row r="163" spans="1:44" x14ac:dyDescent="0.2">
      <c r="A163" s="56" t="s">
        <v>112</v>
      </c>
      <c r="B163" s="57">
        <v>400</v>
      </c>
      <c r="C163" s="57">
        <v>45</v>
      </c>
      <c r="D163" s="58" t="s">
        <v>226</v>
      </c>
      <c r="E163" s="69">
        <v>22179</v>
      </c>
      <c r="F163" s="69">
        <v>22179</v>
      </c>
      <c r="G163" s="59"/>
      <c r="H163" s="62" t="s">
        <v>232</v>
      </c>
      <c r="I163" s="61"/>
      <c r="J163" s="59" t="str">
        <f t="shared" si="21"/>
        <v xml:space="preserve"> </v>
      </c>
      <c r="K163" s="59"/>
      <c r="L163" s="59"/>
      <c r="M163" s="61"/>
      <c r="N163" s="59" t="str">
        <f t="shared" si="20"/>
        <v xml:space="preserve"> </v>
      </c>
      <c r="O163" s="61"/>
      <c r="P163" s="59" t="str">
        <f t="shared" si="22"/>
        <v xml:space="preserve"> </v>
      </c>
      <c r="Q163" s="59"/>
      <c r="R163" s="59"/>
      <c r="S163" s="61"/>
      <c r="T163" s="59" t="str">
        <f t="shared" si="23"/>
        <v xml:space="preserve"> </v>
      </c>
      <c r="U163" s="61"/>
      <c r="V163" s="59" t="str">
        <f t="shared" si="24"/>
        <v xml:space="preserve"> </v>
      </c>
      <c r="W163" s="59"/>
      <c r="X163" s="59"/>
      <c r="Y163" s="61"/>
      <c r="Z163" s="59" t="str">
        <f t="shared" si="25"/>
        <v xml:space="preserve"> </v>
      </c>
      <c r="AA163" s="59"/>
      <c r="AB163" s="59"/>
      <c r="AC163" s="58"/>
      <c r="AD163" s="59" t="str">
        <f t="shared" si="26"/>
        <v xml:space="preserve"> </v>
      </c>
      <c r="AE163" s="58"/>
      <c r="AF163" s="58"/>
      <c r="AG163" s="58"/>
      <c r="AH163" s="57"/>
      <c r="AI163" s="57"/>
      <c r="AJ163" s="57"/>
      <c r="AK163" s="57"/>
      <c r="AL163" s="57"/>
      <c r="AM163" s="57"/>
      <c r="AN163" s="57"/>
      <c r="AO163" s="57"/>
      <c r="AP163" s="57"/>
      <c r="AQ163" s="57"/>
      <c r="AR163" s="57"/>
    </row>
    <row r="164" spans="1:44" x14ac:dyDescent="0.2">
      <c r="A164" s="56" t="s">
        <v>112</v>
      </c>
      <c r="B164" s="57">
        <v>396</v>
      </c>
      <c r="C164" s="57">
        <v>45</v>
      </c>
      <c r="D164" s="58" t="s">
        <v>226</v>
      </c>
      <c r="E164" s="69">
        <v>21894</v>
      </c>
      <c r="F164" s="69">
        <v>21894</v>
      </c>
      <c r="G164" s="59"/>
      <c r="H164" s="62" t="s">
        <v>216</v>
      </c>
      <c r="I164" s="61"/>
      <c r="J164" s="59" t="str">
        <f t="shared" si="21"/>
        <v xml:space="preserve"> </v>
      </c>
      <c r="K164" s="59"/>
      <c r="L164" s="59"/>
      <c r="M164" s="61"/>
      <c r="N164" s="59" t="str">
        <f t="shared" si="20"/>
        <v xml:space="preserve"> </v>
      </c>
      <c r="O164" s="61"/>
      <c r="P164" s="59" t="str">
        <f t="shared" si="22"/>
        <v xml:space="preserve"> </v>
      </c>
      <c r="Q164" s="59"/>
      <c r="R164" s="59"/>
      <c r="S164" s="61"/>
      <c r="T164" s="59" t="str">
        <f t="shared" si="23"/>
        <v xml:space="preserve"> </v>
      </c>
      <c r="U164" s="61"/>
      <c r="V164" s="59" t="str">
        <f t="shared" si="24"/>
        <v xml:space="preserve"> </v>
      </c>
      <c r="W164" s="59"/>
      <c r="X164" s="59"/>
      <c r="Y164" s="61"/>
      <c r="Z164" s="59" t="str">
        <f t="shared" si="25"/>
        <v xml:space="preserve"> </v>
      </c>
      <c r="AA164" s="59"/>
      <c r="AB164" s="59"/>
      <c r="AC164" s="58"/>
      <c r="AD164" s="59" t="str">
        <f t="shared" si="26"/>
        <v xml:space="preserve"> </v>
      </c>
      <c r="AE164" s="58"/>
      <c r="AF164" s="58"/>
      <c r="AG164" s="58"/>
      <c r="AH164" s="57"/>
      <c r="AI164" s="57"/>
      <c r="AJ164" s="57"/>
      <c r="AK164" s="57"/>
      <c r="AL164" s="57"/>
      <c r="AM164" s="57"/>
      <c r="AN164" s="57"/>
      <c r="AO164" s="57"/>
      <c r="AP164" s="57"/>
      <c r="AQ164" s="57"/>
      <c r="AR164" s="57"/>
    </row>
    <row r="165" spans="1:44" x14ac:dyDescent="0.2">
      <c r="A165" s="56" t="s">
        <v>112</v>
      </c>
      <c r="B165" s="57">
        <v>398</v>
      </c>
      <c r="C165" s="57">
        <v>45</v>
      </c>
      <c r="D165" s="58" t="s">
        <v>226</v>
      </c>
      <c r="E165" s="69">
        <v>22007</v>
      </c>
      <c r="F165" s="69">
        <v>22007</v>
      </c>
      <c r="G165" s="59"/>
      <c r="H165" s="62" t="s">
        <v>230</v>
      </c>
      <c r="I165" s="61"/>
      <c r="J165" s="59" t="str">
        <f t="shared" si="21"/>
        <v xml:space="preserve"> </v>
      </c>
      <c r="K165" s="59"/>
      <c r="L165" s="59"/>
      <c r="M165" s="61"/>
      <c r="N165" s="59" t="str">
        <f t="shared" si="20"/>
        <v xml:space="preserve"> </v>
      </c>
      <c r="O165" s="61"/>
      <c r="P165" s="59" t="str">
        <f t="shared" si="22"/>
        <v xml:space="preserve"> </v>
      </c>
      <c r="Q165" s="59"/>
      <c r="R165" s="59"/>
      <c r="S165" s="61"/>
      <c r="T165" s="59" t="str">
        <f t="shared" si="23"/>
        <v xml:space="preserve"> </v>
      </c>
      <c r="U165" s="61"/>
      <c r="V165" s="59" t="str">
        <f t="shared" si="24"/>
        <v xml:space="preserve"> </v>
      </c>
      <c r="W165" s="59"/>
      <c r="X165" s="59"/>
      <c r="Y165" s="61"/>
      <c r="Z165" s="59" t="str">
        <f t="shared" si="25"/>
        <v xml:space="preserve"> </v>
      </c>
      <c r="AA165" s="59"/>
      <c r="AB165" s="59"/>
      <c r="AC165" s="58"/>
      <c r="AD165" s="59" t="str">
        <f t="shared" si="26"/>
        <v xml:space="preserve"> </v>
      </c>
      <c r="AE165" s="58"/>
      <c r="AF165" s="58"/>
      <c r="AG165" s="58"/>
      <c r="AH165" s="57"/>
      <c r="AI165" s="57"/>
      <c r="AJ165" s="57"/>
      <c r="AK165" s="57"/>
      <c r="AL165" s="57"/>
      <c r="AM165" s="57"/>
      <c r="AN165" s="57"/>
      <c r="AO165" s="57"/>
      <c r="AP165" s="57"/>
      <c r="AQ165" s="57"/>
      <c r="AR165" s="57"/>
    </row>
    <row r="166" spans="1:44" x14ac:dyDescent="0.2">
      <c r="A166" s="56" t="s">
        <v>112</v>
      </c>
      <c r="B166" s="57">
        <v>346</v>
      </c>
      <c r="C166" s="57">
        <v>45</v>
      </c>
      <c r="D166" s="58" t="s">
        <v>226</v>
      </c>
      <c r="E166" s="69">
        <v>21894</v>
      </c>
      <c r="F166" s="69">
        <v>22051</v>
      </c>
      <c r="G166" s="59"/>
      <c r="H166" s="62" t="s">
        <v>122</v>
      </c>
      <c r="I166" s="61"/>
      <c r="J166" s="59" t="str">
        <f t="shared" si="21"/>
        <v xml:space="preserve"> </v>
      </c>
      <c r="K166" s="59"/>
      <c r="L166" s="59"/>
      <c r="M166" s="61">
        <v>168</v>
      </c>
      <c r="N166" s="59">
        <f t="shared" si="20"/>
        <v>3.1818181818181815E-2</v>
      </c>
      <c r="O166" s="61"/>
      <c r="P166" s="59" t="str">
        <f t="shared" si="22"/>
        <v xml:space="preserve"> </v>
      </c>
      <c r="Q166" s="59"/>
      <c r="R166" s="59"/>
      <c r="S166" s="61"/>
      <c r="T166" s="59" t="str">
        <f t="shared" si="23"/>
        <v xml:space="preserve"> </v>
      </c>
      <c r="U166" s="61"/>
      <c r="V166" s="59" t="str">
        <f t="shared" si="24"/>
        <v xml:space="preserve"> </v>
      </c>
      <c r="W166" s="59"/>
      <c r="X166" s="59"/>
      <c r="Y166" s="61"/>
      <c r="Z166" s="59" t="str">
        <f t="shared" si="25"/>
        <v xml:space="preserve"> </v>
      </c>
      <c r="AA166" s="59"/>
      <c r="AB166" s="59"/>
      <c r="AC166" s="58"/>
      <c r="AD166" s="59" t="str">
        <f t="shared" si="26"/>
        <v xml:space="preserve"> </v>
      </c>
      <c r="AE166" s="58"/>
      <c r="AF166" s="58"/>
      <c r="AG166" s="58"/>
      <c r="AH166" s="57"/>
      <c r="AI166" s="57"/>
      <c r="AJ166" s="57"/>
      <c r="AK166" s="57"/>
      <c r="AL166" s="57"/>
      <c r="AM166" s="57"/>
      <c r="AN166" s="57"/>
      <c r="AO166" s="57"/>
      <c r="AP166" s="57"/>
      <c r="AQ166" s="57"/>
      <c r="AR166" s="57"/>
    </row>
    <row r="167" spans="1:44" x14ac:dyDescent="0.2">
      <c r="A167" s="56" t="s">
        <v>112</v>
      </c>
      <c r="B167" s="57">
        <v>347</v>
      </c>
      <c r="C167" s="57">
        <v>45</v>
      </c>
      <c r="D167" s="58" t="s">
        <v>226</v>
      </c>
      <c r="E167" s="69">
        <v>21951</v>
      </c>
      <c r="F167" s="69">
        <v>22013</v>
      </c>
      <c r="G167" s="59"/>
      <c r="H167" s="62" t="s">
        <v>123</v>
      </c>
      <c r="I167" s="61"/>
      <c r="J167" s="59" t="str">
        <f t="shared" si="21"/>
        <v xml:space="preserve"> </v>
      </c>
      <c r="K167" s="59"/>
      <c r="L167" s="59"/>
      <c r="M167" s="61">
        <v>62</v>
      </c>
      <c r="N167" s="59">
        <f t="shared" si="20"/>
        <v>1.1742424242424242E-2</v>
      </c>
      <c r="O167" s="61"/>
      <c r="P167" s="59" t="str">
        <f t="shared" si="22"/>
        <v xml:space="preserve"> </v>
      </c>
      <c r="Q167" s="59"/>
      <c r="R167" s="59"/>
      <c r="S167" s="61"/>
      <c r="T167" s="59" t="str">
        <f t="shared" si="23"/>
        <v xml:space="preserve"> </v>
      </c>
      <c r="U167" s="61"/>
      <c r="V167" s="59" t="str">
        <f t="shared" si="24"/>
        <v xml:space="preserve"> </v>
      </c>
      <c r="W167" s="59"/>
      <c r="X167" s="59"/>
      <c r="Y167" s="61"/>
      <c r="Z167" s="59" t="str">
        <f t="shared" si="25"/>
        <v xml:space="preserve"> </v>
      </c>
      <c r="AA167" s="59"/>
      <c r="AB167" s="59"/>
      <c r="AC167" s="58"/>
      <c r="AD167" s="59" t="str">
        <f t="shared" si="26"/>
        <v xml:space="preserve"> </v>
      </c>
      <c r="AE167" s="58"/>
      <c r="AF167" s="58"/>
      <c r="AG167" s="58"/>
      <c r="AH167" s="57"/>
      <c r="AI167" s="57"/>
      <c r="AJ167" s="57"/>
      <c r="AK167" s="57"/>
      <c r="AL167" s="57"/>
      <c r="AM167" s="57"/>
      <c r="AN167" s="57"/>
      <c r="AO167" s="57"/>
      <c r="AP167" s="57"/>
      <c r="AQ167" s="57"/>
      <c r="AR167" s="57"/>
    </row>
    <row r="168" spans="1:44" x14ac:dyDescent="0.2">
      <c r="A168" s="56" t="s">
        <v>112</v>
      </c>
      <c r="B168" s="57">
        <v>401</v>
      </c>
      <c r="C168" s="57">
        <v>45</v>
      </c>
      <c r="D168" s="58" t="s">
        <v>226</v>
      </c>
      <c r="E168" s="69">
        <v>22062</v>
      </c>
      <c r="F168" s="69">
        <v>22070</v>
      </c>
      <c r="G168" s="59"/>
      <c r="H168" s="62" t="s">
        <v>196</v>
      </c>
      <c r="I168" s="61"/>
      <c r="J168" s="59" t="str">
        <f t="shared" si="21"/>
        <v xml:space="preserve"> </v>
      </c>
      <c r="K168" s="59"/>
      <c r="L168" s="59"/>
      <c r="M168" s="61"/>
      <c r="N168" s="59" t="str">
        <f t="shared" si="20"/>
        <v xml:space="preserve"> </v>
      </c>
      <c r="O168" s="61"/>
      <c r="P168" s="59" t="str">
        <f t="shared" si="22"/>
        <v xml:space="preserve"> </v>
      </c>
      <c r="Q168" s="59"/>
      <c r="R168" s="59"/>
      <c r="S168" s="61"/>
      <c r="T168" s="59" t="str">
        <f t="shared" si="23"/>
        <v xml:space="preserve"> </v>
      </c>
      <c r="U168" s="61"/>
      <c r="V168" s="59" t="str">
        <f t="shared" si="24"/>
        <v xml:space="preserve"> </v>
      </c>
      <c r="W168" s="59"/>
      <c r="X168" s="59"/>
      <c r="Y168" s="61"/>
      <c r="Z168" s="59" t="str">
        <f t="shared" si="25"/>
        <v xml:space="preserve"> </v>
      </c>
      <c r="AA168" s="59"/>
      <c r="AB168" s="59"/>
      <c r="AC168" s="58"/>
      <c r="AD168" s="59" t="str">
        <f t="shared" si="26"/>
        <v xml:space="preserve"> </v>
      </c>
      <c r="AE168" s="58"/>
      <c r="AF168" s="58"/>
      <c r="AG168" s="58"/>
      <c r="AH168" s="57"/>
      <c r="AI168" s="57"/>
      <c r="AJ168" s="57"/>
      <c r="AK168" s="57"/>
      <c r="AL168" s="57"/>
      <c r="AM168" s="57"/>
      <c r="AN168" s="57"/>
      <c r="AO168" s="57"/>
      <c r="AP168" s="57"/>
      <c r="AQ168" s="57"/>
      <c r="AR168" s="57"/>
    </row>
    <row r="169" spans="1:44" x14ac:dyDescent="0.2">
      <c r="A169" s="56" t="s">
        <v>112</v>
      </c>
      <c r="B169" s="57">
        <v>387</v>
      </c>
      <c r="C169" s="57">
        <v>45</v>
      </c>
      <c r="D169" s="58" t="s">
        <v>226</v>
      </c>
      <c r="E169" s="69">
        <v>22164</v>
      </c>
      <c r="F169" s="69">
        <v>22165</v>
      </c>
      <c r="G169" s="59"/>
      <c r="H169" s="62" t="s">
        <v>223</v>
      </c>
      <c r="I169" s="61"/>
      <c r="J169" s="59" t="str">
        <f t="shared" si="21"/>
        <v xml:space="preserve"> </v>
      </c>
      <c r="K169" s="59"/>
      <c r="L169" s="59"/>
      <c r="M169" s="61"/>
      <c r="N169" s="59" t="str">
        <f t="shared" si="20"/>
        <v xml:space="preserve"> </v>
      </c>
      <c r="O169" s="61"/>
      <c r="P169" s="59" t="str">
        <f t="shared" si="22"/>
        <v xml:space="preserve"> </v>
      </c>
      <c r="Q169" s="59"/>
      <c r="R169" s="59"/>
      <c r="S169" s="61"/>
      <c r="T169" s="59" t="str">
        <f t="shared" si="23"/>
        <v xml:space="preserve"> </v>
      </c>
      <c r="U169" s="61"/>
      <c r="V169" s="59" t="str">
        <f t="shared" si="24"/>
        <v xml:space="preserve"> </v>
      </c>
      <c r="W169" s="59"/>
      <c r="X169" s="59"/>
      <c r="Y169" s="61"/>
      <c r="Z169" s="59" t="str">
        <f t="shared" si="25"/>
        <v xml:space="preserve"> </v>
      </c>
      <c r="AA169" s="59"/>
      <c r="AB169" s="59"/>
      <c r="AC169" s="58"/>
      <c r="AD169" s="59" t="str">
        <f t="shared" si="26"/>
        <v xml:space="preserve"> </v>
      </c>
      <c r="AE169" s="58"/>
      <c r="AF169" s="58"/>
      <c r="AG169" s="58"/>
      <c r="AH169" s="57"/>
      <c r="AI169" s="57"/>
      <c r="AJ169" s="57"/>
      <c r="AK169" s="57"/>
      <c r="AL169" s="57"/>
      <c r="AM169" s="57"/>
      <c r="AN169" s="57"/>
      <c r="AO169" s="57"/>
      <c r="AP169" s="57"/>
      <c r="AQ169" s="57"/>
      <c r="AR169" s="57"/>
    </row>
    <row r="170" spans="1:44" x14ac:dyDescent="0.2">
      <c r="A170" s="56" t="s">
        <v>112</v>
      </c>
      <c r="B170" s="57">
        <v>388</v>
      </c>
      <c r="C170" s="57">
        <v>45</v>
      </c>
      <c r="D170" s="58" t="s">
        <v>226</v>
      </c>
      <c r="E170" s="69">
        <v>22174</v>
      </c>
      <c r="F170" s="69">
        <v>22175</v>
      </c>
      <c r="G170" s="59"/>
      <c r="H170" s="62" t="s">
        <v>224</v>
      </c>
      <c r="I170" s="61"/>
      <c r="J170" s="59" t="str">
        <f t="shared" si="21"/>
        <v xml:space="preserve"> </v>
      </c>
      <c r="K170" s="59"/>
      <c r="L170" s="59"/>
      <c r="M170" s="61"/>
      <c r="N170" s="59" t="str">
        <f t="shared" si="20"/>
        <v xml:space="preserve"> </v>
      </c>
      <c r="O170" s="61"/>
      <c r="P170" s="59" t="str">
        <f t="shared" si="22"/>
        <v xml:space="preserve"> </v>
      </c>
      <c r="Q170" s="59"/>
      <c r="R170" s="59"/>
      <c r="S170" s="61"/>
      <c r="T170" s="59" t="str">
        <f t="shared" si="23"/>
        <v xml:space="preserve"> </v>
      </c>
      <c r="U170" s="61"/>
      <c r="V170" s="59" t="str">
        <f t="shared" si="24"/>
        <v xml:space="preserve"> </v>
      </c>
      <c r="W170" s="59"/>
      <c r="X170" s="59"/>
      <c r="Y170" s="61"/>
      <c r="Z170" s="59" t="str">
        <f t="shared" si="25"/>
        <v xml:space="preserve"> </v>
      </c>
      <c r="AA170" s="59"/>
      <c r="AB170" s="59"/>
      <c r="AC170" s="58"/>
      <c r="AD170" s="59" t="str">
        <f t="shared" si="26"/>
        <v xml:space="preserve"> </v>
      </c>
      <c r="AE170" s="58"/>
      <c r="AF170" s="58"/>
      <c r="AG170" s="58"/>
      <c r="AH170" s="57"/>
      <c r="AI170" s="57"/>
      <c r="AJ170" s="57"/>
      <c r="AK170" s="57"/>
      <c r="AL170" s="57"/>
      <c r="AM170" s="57"/>
      <c r="AN170" s="57"/>
      <c r="AO170" s="57"/>
      <c r="AP170" s="57"/>
      <c r="AQ170" s="57"/>
      <c r="AR170" s="57"/>
    </row>
    <row r="171" spans="1:44" x14ac:dyDescent="0.2">
      <c r="A171" s="56" t="s">
        <v>112</v>
      </c>
      <c r="B171" s="57">
        <v>379</v>
      </c>
      <c r="C171" s="57">
        <v>45</v>
      </c>
      <c r="D171" s="58" t="s">
        <v>226</v>
      </c>
      <c r="E171" s="69">
        <v>22007</v>
      </c>
      <c r="F171" s="69">
        <v>22013</v>
      </c>
      <c r="G171" s="59"/>
      <c r="H171" s="62" t="s">
        <v>189</v>
      </c>
      <c r="I171" s="61"/>
      <c r="J171" s="59" t="str">
        <f t="shared" si="21"/>
        <v xml:space="preserve"> </v>
      </c>
      <c r="K171" s="59"/>
      <c r="L171" s="59"/>
      <c r="M171" s="61"/>
      <c r="N171" s="59" t="str">
        <f t="shared" si="20"/>
        <v xml:space="preserve"> </v>
      </c>
      <c r="O171" s="61"/>
      <c r="P171" s="59" t="str">
        <f t="shared" si="22"/>
        <v xml:space="preserve"> </v>
      </c>
      <c r="Q171" s="59"/>
      <c r="R171" s="59"/>
      <c r="S171" s="61"/>
      <c r="T171" s="59" t="str">
        <f t="shared" si="23"/>
        <v xml:space="preserve"> </v>
      </c>
      <c r="U171" s="61"/>
      <c r="V171" s="59" t="str">
        <f t="shared" si="24"/>
        <v xml:space="preserve"> </v>
      </c>
      <c r="W171" s="59"/>
      <c r="X171" s="59"/>
      <c r="Y171" s="61"/>
      <c r="Z171" s="59" t="str">
        <f t="shared" si="25"/>
        <v xml:space="preserve"> </v>
      </c>
      <c r="AA171" s="59"/>
      <c r="AB171" s="59"/>
      <c r="AC171" s="58"/>
      <c r="AD171" s="59" t="str">
        <f t="shared" si="26"/>
        <v xml:space="preserve"> </v>
      </c>
      <c r="AE171" s="58"/>
      <c r="AF171" s="58"/>
      <c r="AG171" s="58"/>
      <c r="AH171" s="57"/>
      <c r="AI171" s="57"/>
      <c r="AJ171" s="57"/>
      <c r="AK171" s="57"/>
      <c r="AL171" s="57"/>
      <c r="AM171" s="57"/>
      <c r="AN171" s="57"/>
      <c r="AO171" s="57"/>
      <c r="AP171" s="57"/>
      <c r="AQ171" s="57"/>
      <c r="AR171" s="57"/>
    </row>
    <row r="172" spans="1:44" x14ac:dyDescent="0.2">
      <c r="A172" s="56" t="s">
        <v>112</v>
      </c>
      <c r="B172" s="57">
        <v>380</v>
      </c>
      <c r="C172" s="57">
        <v>45</v>
      </c>
      <c r="D172" s="58" t="s">
        <v>226</v>
      </c>
      <c r="E172" s="69">
        <v>22017</v>
      </c>
      <c r="F172" s="69">
        <v>22023</v>
      </c>
      <c r="G172" s="59"/>
      <c r="H172" s="62" t="s">
        <v>190</v>
      </c>
      <c r="I172" s="61"/>
      <c r="J172" s="59" t="str">
        <f t="shared" si="21"/>
        <v xml:space="preserve"> </v>
      </c>
      <c r="K172" s="59"/>
      <c r="L172" s="59"/>
      <c r="M172" s="61"/>
      <c r="N172" s="59" t="str">
        <f t="shared" si="20"/>
        <v xml:space="preserve"> </v>
      </c>
      <c r="O172" s="61"/>
      <c r="P172" s="59" t="str">
        <f t="shared" si="22"/>
        <v xml:space="preserve"> </v>
      </c>
      <c r="Q172" s="59"/>
      <c r="R172" s="59"/>
      <c r="S172" s="61"/>
      <c r="T172" s="59" t="str">
        <f t="shared" si="23"/>
        <v xml:space="preserve"> </v>
      </c>
      <c r="U172" s="61"/>
      <c r="V172" s="59" t="str">
        <f t="shared" si="24"/>
        <v xml:space="preserve"> </v>
      </c>
      <c r="W172" s="59"/>
      <c r="X172" s="59"/>
      <c r="Y172" s="61"/>
      <c r="Z172" s="59" t="str">
        <f t="shared" si="25"/>
        <v xml:space="preserve"> </v>
      </c>
      <c r="AA172" s="59"/>
      <c r="AB172" s="59"/>
      <c r="AC172" s="58"/>
      <c r="AD172" s="59" t="str">
        <f t="shared" si="26"/>
        <v xml:space="preserve"> </v>
      </c>
      <c r="AE172" s="58"/>
      <c r="AF172" s="58"/>
      <c r="AG172" s="58"/>
      <c r="AH172" s="57"/>
      <c r="AI172" s="57"/>
      <c r="AJ172" s="57"/>
      <c r="AK172" s="57"/>
      <c r="AL172" s="57"/>
      <c r="AM172" s="57"/>
      <c r="AN172" s="57"/>
      <c r="AO172" s="57"/>
      <c r="AP172" s="57"/>
      <c r="AQ172" s="57"/>
      <c r="AR172" s="57"/>
    </row>
    <row r="173" spans="1:44" x14ac:dyDescent="0.2">
      <c r="A173" s="56" t="s">
        <v>112</v>
      </c>
      <c r="B173" s="57">
        <v>381</v>
      </c>
      <c r="C173" s="57">
        <v>45</v>
      </c>
      <c r="D173" s="58" t="s">
        <v>226</v>
      </c>
      <c r="E173" s="69">
        <v>22050</v>
      </c>
      <c r="F173" s="69">
        <v>22063</v>
      </c>
      <c r="G173" s="59"/>
      <c r="H173" s="62" t="s">
        <v>191</v>
      </c>
      <c r="I173" s="61"/>
      <c r="J173" s="59" t="str">
        <f t="shared" si="21"/>
        <v xml:space="preserve"> </v>
      </c>
      <c r="K173" s="59"/>
      <c r="L173" s="59"/>
      <c r="M173" s="61"/>
      <c r="N173" s="59" t="str">
        <f t="shared" si="20"/>
        <v xml:space="preserve"> </v>
      </c>
      <c r="O173" s="61"/>
      <c r="P173" s="59" t="str">
        <f t="shared" si="22"/>
        <v xml:space="preserve"> </v>
      </c>
      <c r="Q173" s="59"/>
      <c r="R173" s="59"/>
      <c r="S173" s="61"/>
      <c r="T173" s="59" t="str">
        <f t="shared" si="23"/>
        <v xml:space="preserve"> </v>
      </c>
      <c r="U173" s="61"/>
      <c r="V173" s="59" t="str">
        <f t="shared" si="24"/>
        <v xml:space="preserve"> </v>
      </c>
      <c r="W173" s="59"/>
      <c r="X173" s="59"/>
      <c r="Y173" s="61"/>
      <c r="Z173" s="59" t="str">
        <f t="shared" si="25"/>
        <v xml:space="preserve"> </v>
      </c>
      <c r="AA173" s="59"/>
      <c r="AB173" s="59"/>
      <c r="AC173" s="58"/>
      <c r="AD173" s="59" t="str">
        <f t="shared" si="26"/>
        <v xml:space="preserve"> </v>
      </c>
      <c r="AE173" s="58"/>
      <c r="AF173" s="58"/>
      <c r="AG173" s="58"/>
      <c r="AH173" s="57"/>
      <c r="AI173" s="57"/>
      <c r="AJ173" s="57"/>
      <c r="AK173" s="57"/>
      <c r="AL173" s="57"/>
      <c r="AM173" s="57"/>
      <c r="AN173" s="57"/>
      <c r="AO173" s="57"/>
      <c r="AP173" s="57"/>
      <c r="AQ173" s="57"/>
      <c r="AR173" s="57"/>
    </row>
    <row r="174" spans="1:44" x14ac:dyDescent="0.2">
      <c r="A174" s="56" t="s">
        <v>112</v>
      </c>
      <c r="B174" s="57">
        <v>382</v>
      </c>
      <c r="C174" s="57">
        <v>45</v>
      </c>
      <c r="D174" s="58" t="s">
        <v>226</v>
      </c>
      <c r="E174" s="69">
        <v>22059</v>
      </c>
      <c r="F174" s="69">
        <v>22072</v>
      </c>
      <c r="G174" s="59"/>
      <c r="H174" s="62" t="s">
        <v>192</v>
      </c>
      <c r="I174" s="61"/>
      <c r="J174" s="59" t="str">
        <f t="shared" si="21"/>
        <v xml:space="preserve"> </v>
      </c>
      <c r="K174" s="59"/>
      <c r="L174" s="59"/>
      <c r="M174" s="61"/>
      <c r="N174" s="59" t="str">
        <f t="shared" si="20"/>
        <v xml:space="preserve"> </v>
      </c>
      <c r="O174" s="61"/>
      <c r="P174" s="59" t="str">
        <f t="shared" si="22"/>
        <v xml:space="preserve"> </v>
      </c>
      <c r="Q174" s="59"/>
      <c r="R174" s="59"/>
      <c r="S174" s="61"/>
      <c r="T174" s="59" t="str">
        <f t="shared" si="23"/>
        <v xml:space="preserve"> </v>
      </c>
      <c r="U174" s="61"/>
      <c r="V174" s="59" t="str">
        <f t="shared" si="24"/>
        <v xml:space="preserve"> </v>
      </c>
      <c r="W174" s="59"/>
      <c r="X174" s="59"/>
      <c r="Y174" s="61"/>
      <c r="Z174" s="59" t="str">
        <f t="shared" si="25"/>
        <v xml:space="preserve"> </v>
      </c>
      <c r="AA174" s="59"/>
      <c r="AB174" s="59"/>
      <c r="AC174" s="58"/>
      <c r="AD174" s="59" t="str">
        <f t="shared" si="26"/>
        <v xml:space="preserve"> </v>
      </c>
      <c r="AE174" s="58"/>
      <c r="AF174" s="58"/>
      <c r="AG174" s="58"/>
      <c r="AH174" s="57"/>
      <c r="AI174" s="57"/>
      <c r="AJ174" s="57"/>
      <c r="AK174" s="57"/>
      <c r="AL174" s="57"/>
      <c r="AM174" s="57"/>
      <c r="AN174" s="57"/>
      <c r="AO174" s="57"/>
      <c r="AP174" s="57"/>
      <c r="AQ174" s="57"/>
      <c r="AR174" s="57"/>
    </row>
    <row r="175" spans="1:44" x14ac:dyDescent="0.2">
      <c r="A175" s="56" t="s">
        <v>112</v>
      </c>
      <c r="B175" s="57">
        <v>350</v>
      </c>
      <c r="C175" s="57">
        <v>45</v>
      </c>
      <c r="D175" s="58" t="s">
        <v>226</v>
      </c>
      <c r="E175" s="69">
        <v>21894</v>
      </c>
      <c r="F175" s="69">
        <v>22007</v>
      </c>
      <c r="G175" s="59"/>
      <c r="H175" s="62" t="s">
        <v>124</v>
      </c>
      <c r="I175" s="61"/>
      <c r="J175" s="59" t="str">
        <f t="shared" si="21"/>
        <v xml:space="preserve"> </v>
      </c>
      <c r="K175" s="59"/>
      <c r="L175" s="59"/>
      <c r="M175" s="61"/>
      <c r="N175" s="59" t="str">
        <f t="shared" si="20"/>
        <v xml:space="preserve"> </v>
      </c>
      <c r="O175" s="61"/>
      <c r="P175" s="59" t="str">
        <f t="shared" si="22"/>
        <v xml:space="preserve"> </v>
      </c>
      <c r="Q175" s="59"/>
      <c r="R175" s="59"/>
      <c r="S175" s="61">
        <v>121</v>
      </c>
      <c r="T175" s="59">
        <f t="shared" si="23"/>
        <v>2.2916666666666665E-2</v>
      </c>
      <c r="U175" s="61"/>
      <c r="V175" s="59" t="str">
        <f t="shared" si="24"/>
        <v xml:space="preserve"> </v>
      </c>
      <c r="W175" s="59"/>
      <c r="X175" s="59"/>
      <c r="Y175" s="61"/>
      <c r="Z175" s="59" t="str">
        <f t="shared" si="25"/>
        <v xml:space="preserve"> </v>
      </c>
      <c r="AA175" s="59"/>
      <c r="AB175" s="59"/>
      <c r="AC175" s="58"/>
      <c r="AD175" s="59" t="str">
        <f t="shared" si="26"/>
        <v xml:space="preserve"> </v>
      </c>
      <c r="AE175" s="58"/>
      <c r="AF175" s="58"/>
      <c r="AG175" s="58"/>
      <c r="AH175" s="57"/>
      <c r="AI175" s="57"/>
      <c r="AJ175" s="57"/>
      <c r="AK175" s="57"/>
      <c r="AL175" s="57"/>
      <c r="AM175" s="57"/>
      <c r="AN175" s="57"/>
      <c r="AO175" s="57"/>
      <c r="AP175" s="57"/>
      <c r="AQ175" s="57"/>
      <c r="AR175" s="57"/>
    </row>
    <row r="176" spans="1:44" x14ac:dyDescent="0.2">
      <c r="A176" s="56" t="s">
        <v>112</v>
      </c>
      <c r="B176" s="57">
        <v>351</v>
      </c>
      <c r="C176" s="57">
        <v>45</v>
      </c>
      <c r="D176" s="58" t="s">
        <v>226</v>
      </c>
      <c r="E176" s="69">
        <v>21894</v>
      </c>
      <c r="F176" s="69">
        <v>22007</v>
      </c>
      <c r="G176" s="59"/>
      <c r="H176" s="62" t="s">
        <v>125</v>
      </c>
      <c r="I176" s="61"/>
      <c r="J176" s="59" t="str">
        <f t="shared" si="21"/>
        <v xml:space="preserve"> </v>
      </c>
      <c r="K176" s="59"/>
      <c r="L176" s="59"/>
      <c r="M176" s="61"/>
      <c r="N176" s="59" t="str">
        <f t="shared" si="20"/>
        <v xml:space="preserve"> </v>
      </c>
      <c r="O176" s="61"/>
      <c r="P176" s="59" t="str">
        <f t="shared" si="22"/>
        <v xml:space="preserve"> </v>
      </c>
      <c r="Q176" s="59"/>
      <c r="R176" s="59"/>
      <c r="S176" s="61">
        <v>121</v>
      </c>
      <c r="T176" s="59">
        <f t="shared" si="23"/>
        <v>2.2916666666666665E-2</v>
      </c>
      <c r="U176" s="61"/>
      <c r="V176" s="59" t="str">
        <f t="shared" si="24"/>
        <v xml:space="preserve"> </v>
      </c>
      <c r="W176" s="59"/>
      <c r="X176" s="59"/>
      <c r="Y176" s="61"/>
      <c r="Z176" s="59" t="str">
        <f t="shared" si="25"/>
        <v xml:space="preserve"> </v>
      </c>
      <c r="AA176" s="59"/>
      <c r="AB176" s="59"/>
      <c r="AC176" s="58"/>
      <c r="AD176" s="59" t="str">
        <f t="shared" si="26"/>
        <v xml:space="preserve"> </v>
      </c>
      <c r="AE176" s="58"/>
      <c r="AF176" s="58"/>
      <c r="AG176" s="58"/>
      <c r="AH176" s="57"/>
      <c r="AI176" s="57"/>
      <c r="AJ176" s="57"/>
      <c r="AK176" s="57"/>
      <c r="AL176" s="57"/>
      <c r="AM176" s="57"/>
      <c r="AN176" s="57"/>
      <c r="AO176" s="57"/>
      <c r="AP176" s="57"/>
      <c r="AQ176" s="57"/>
      <c r="AR176" s="57"/>
    </row>
    <row r="177" spans="1:45" x14ac:dyDescent="0.2">
      <c r="A177" s="56" t="s">
        <v>112</v>
      </c>
      <c r="B177" s="57">
        <v>352</v>
      </c>
      <c r="C177" s="57">
        <v>45</v>
      </c>
      <c r="D177" s="58" t="s">
        <v>226</v>
      </c>
      <c r="E177" s="69">
        <v>21951</v>
      </c>
      <c r="F177" s="69">
        <v>22059</v>
      </c>
      <c r="G177" s="59"/>
      <c r="H177" s="62" t="s">
        <v>126</v>
      </c>
      <c r="I177" s="61"/>
      <c r="J177" s="59" t="str">
        <f t="shared" si="21"/>
        <v xml:space="preserve"> </v>
      </c>
      <c r="K177" s="59"/>
      <c r="L177" s="59"/>
      <c r="M177" s="61"/>
      <c r="N177" s="59" t="str">
        <f t="shared" si="20"/>
        <v xml:space="preserve"> </v>
      </c>
      <c r="O177" s="61"/>
      <c r="P177" s="59" t="str">
        <f t="shared" si="22"/>
        <v xml:space="preserve"> </v>
      </c>
      <c r="Q177" s="59"/>
      <c r="R177" s="59"/>
      <c r="S177" s="61">
        <v>119</v>
      </c>
      <c r="T177" s="59">
        <f t="shared" si="23"/>
        <v>2.2537878787878787E-2</v>
      </c>
      <c r="U177" s="61"/>
      <c r="V177" s="59" t="str">
        <f t="shared" si="24"/>
        <v xml:space="preserve"> </v>
      </c>
      <c r="W177" s="59"/>
      <c r="X177" s="59"/>
      <c r="Y177" s="61"/>
      <c r="Z177" s="59" t="str">
        <f t="shared" si="25"/>
        <v xml:space="preserve"> </v>
      </c>
      <c r="AA177" s="59"/>
      <c r="AB177" s="59"/>
      <c r="AC177" s="58"/>
      <c r="AD177" s="59" t="str">
        <f t="shared" si="26"/>
        <v xml:space="preserve"> </v>
      </c>
      <c r="AE177" s="58"/>
      <c r="AF177" s="58"/>
      <c r="AG177" s="58"/>
      <c r="AH177" s="57"/>
      <c r="AI177" s="57"/>
      <c r="AJ177" s="57"/>
      <c r="AK177" s="57"/>
      <c r="AL177" s="57"/>
      <c r="AM177" s="57"/>
      <c r="AN177" s="57"/>
      <c r="AO177" s="57"/>
      <c r="AP177" s="57"/>
      <c r="AQ177" s="57"/>
      <c r="AR177" s="57"/>
    </row>
    <row r="178" spans="1:45" x14ac:dyDescent="0.2">
      <c r="A178" s="56" t="s">
        <v>112</v>
      </c>
      <c r="B178" s="57">
        <v>353</v>
      </c>
      <c r="C178" s="57">
        <v>45</v>
      </c>
      <c r="D178" s="58" t="s">
        <v>226</v>
      </c>
      <c r="E178" s="69">
        <v>22068</v>
      </c>
      <c r="F178" s="69">
        <v>22094</v>
      </c>
      <c r="G178" s="59"/>
      <c r="H178" s="62" t="s">
        <v>134</v>
      </c>
      <c r="I178" s="61"/>
      <c r="J178" s="59" t="str">
        <f t="shared" si="21"/>
        <v xml:space="preserve"> </v>
      </c>
      <c r="K178" s="59"/>
      <c r="L178" s="59"/>
      <c r="M178" s="61"/>
      <c r="N178" s="59" t="str">
        <f t="shared" si="20"/>
        <v xml:space="preserve"> </v>
      </c>
      <c r="O178" s="61"/>
      <c r="P178" s="59" t="str">
        <f t="shared" si="22"/>
        <v xml:space="preserve"> </v>
      </c>
      <c r="Q178" s="59"/>
      <c r="R178" s="59"/>
      <c r="S178" s="61">
        <v>26</v>
      </c>
      <c r="T178" s="59">
        <f t="shared" si="23"/>
        <v>4.9242424242424239E-3</v>
      </c>
      <c r="U178" s="61"/>
      <c r="V178" s="59" t="str">
        <f t="shared" si="24"/>
        <v xml:space="preserve"> </v>
      </c>
      <c r="W178" s="59"/>
      <c r="X178" s="59"/>
      <c r="Y178" s="61"/>
      <c r="Z178" s="59" t="str">
        <f t="shared" si="25"/>
        <v xml:space="preserve"> </v>
      </c>
      <c r="AA178" s="59"/>
      <c r="AB178" s="59"/>
      <c r="AC178" s="58"/>
      <c r="AD178" s="59" t="str">
        <f t="shared" si="26"/>
        <v xml:space="preserve"> </v>
      </c>
      <c r="AE178" s="58"/>
      <c r="AF178" s="58"/>
      <c r="AG178" s="58"/>
      <c r="AH178" s="57"/>
      <c r="AI178" s="57"/>
      <c r="AJ178" s="57"/>
      <c r="AK178" s="57"/>
      <c r="AL178" s="57"/>
      <c r="AM178" s="57"/>
      <c r="AN178" s="57"/>
      <c r="AO178" s="57"/>
      <c r="AP178" s="57"/>
      <c r="AQ178" s="57"/>
      <c r="AR178" s="57"/>
    </row>
    <row r="179" spans="1:45" x14ac:dyDescent="0.2">
      <c r="A179" t="s">
        <v>112</v>
      </c>
      <c r="B179" s="4">
        <v>71</v>
      </c>
      <c r="C179" s="4">
        <v>26</v>
      </c>
      <c r="D179" s="20" t="s">
        <v>145</v>
      </c>
      <c r="E179" s="66">
        <v>7600</v>
      </c>
      <c r="F179" s="66">
        <v>7813</v>
      </c>
      <c r="G179" s="78" t="s">
        <v>248</v>
      </c>
      <c r="H179" s="9" t="s">
        <v>132</v>
      </c>
      <c r="J179" s="7" t="str">
        <f t="shared" si="21"/>
        <v xml:space="preserve"> </v>
      </c>
      <c r="N179" s="7" t="str">
        <f t="shared" si="20"/>
        <v xml:space="preserve"> </v>
      </c>
      <c r="P179" s="7" t="str">
        <f t="shared" si="22"/>
        <v xml:space="preserve"> </v>
      </c>
      <c r="T179" s="7" t="str">
        <f t="shared" si="23"/>
        <v xml:space="preserve"> </v>
      </c>
      <c r="V179" s="7" t="str">
        <f t="shared" si="24"/>
        <v xml:space="preserve"> </v>
      </c>
      <c r="Z179" s="7" t="str">
        <f t="shared" si="25"/>
        <v xml:space="preserve"> </v>
      </c>
      <c r="AH179" s="4">
        <v>214</v>
      </c>
      <c r="AS179" s="65" t="s">
        <v>245</v>
      </c>
    </row>
    <row r="180" spans="1:45" x14ac:dyDescent="0.2">
      <c r="A180" s="56" t="s">
        <v>112</v>
      </c>
      <c r="B180" s="57">
        <v>340</v>
      </c>
      <c r="C180" s="57">
        <v>43</v>
      </c>
      <c r="D180" s="58" t="s">
        <v>145</v>
      </c>
      <c r="E180" s="69">
        <v>8914</v>
      </c>
      <c r="F180" s="69">
        <v>9053</v>
      </c>
      <c r="G180" s="59" t="s">
        <v>254</v>
      </c>
      <c r="H180" s="62" t="s">
        <v>132</v>
      </c>
      <c r="I180" s="61"/>
      <c r="J180" s="59" t="str">
        <f t="shared" si="21"/>
        <v xml:space="preserve"> </v>
      </c>
      <c r="K180" s="59"/>
      <c r="L180" s="59"/>
      <c r="M180" s="61"/>
      <c r="N180" s="59" t="str">
        <f t="shared" si="20"/>
        <v xml:space="preserve"> </v>
      </c>
      <c r="O180" s="61"/>
      <c r="P180" s="59" t="str">
        <f t="shared" si="22"/>
        <v xml:space="preserve"> </v>
      </c>
      <c r="Q180" s="59"/>
      <c r="R180" s="59"/>
      <c r="S180" s="61"/>
      <c r="T180" s="59" t="str">
        <f t="shared" si="23"/>
        <v xml:space="preserve"> </v>
      </c>
      <c r="U180" s="61"/>
      <c r="V180" s="59" t="str">
        <f t="shared" si="24"/>
        <v xml:space="preserve"> </v>
      </c>
      <c r="W180" s="59"/>
      <c r="X180" s="59"/>
      <c r="Y180" s="61"/>
      <c r="Z180" s="59" t="str">
        <f t="shared" si="25"/>
        <v xml:space="preserve"> </v>
      </c>
      <c r="AA180" s="59"/>
      <c r="AB180" s="59"/>
      <c r="AC180" s="58"/>
      <c r="AD180" s="59" t="str">
        <f t="shared" ref="AD180:AD186" si="27">IF(AC180&gt;0,AC180/5280," ")</f>
        <v xml:space="preserve"> </v>
      </c>
      <c r="AE180" s="58"/>
      <c r="AF180" s="58"/>
      <c r="AG180" s="58"/>
      <c r="AH180" s="57"/>
      <c r="AI180" s="57">
        <v>139</v>
      </c>
      <c r="AJ180" s="57"/>
      <c r="AK180" s="57"/>
      <c r="AL180" s="57"/>
      <c r="AM180" s="57"/>
      <c r="AN180" s="57"/>
      <c r="AO180" s="57"/>
      <c r="AP180" s="57"/>
      <c r="AQ180" s="57"/>
      <c r="AR180" s="57"/>
    </row>
    <row r="181" spans="1:45" x14ac:dyDescent="0.2">
      <c r="A181" s="56" t="s">
        <v>112</v>
      </c>
      <c r="B181" s="57">
        <v>328</v>
      </c>
      <c r="C181" s="57">
        <v>43</v>
      </c>
      <c r="D181" s="58" t="s">
        <v>145</v>
      </c>
      <c r="E181" s="69">
        <v>8944</v>
      </c>
      <c r="F181" s="69"/>
      <c r="G181" s="59"/>
      <c r="H181" s="62" t="s">
        <v>204</v>
      </c>
      <c r="I181" s="61"/>
      <c r="J181" s="59" t="str">
        <f t="shared" si="21"/>
        <v xml:space="preserve"> </v>
      </c>
      <c r="K181" s="59"/>
      <c r="L181" s="59"/>
      <c r="M181" s="61"/>
      <c r="N181" s="59" t="str">
        <f t="shared" si="20"/>
        <v xml:space="preserve"> </v>
      </c>
      <c r="O181" s="61"/>
      <c r="P181" s="59" t="str">
        <f t="shared" si="22"/>
        <v xml:space="preserve"> </v>
      </c>
      <c r="Q181" s="59"/>
      <c r="R181" s="59"/>
      <c r="S181" s="61"/>
      <c r="T181" s="59" t="str">
        <f t="shared" si="23"/>
        <v xml:space="preserve"> </v>
      </c>
      <c r="U181" s="61"/>
      <c r="V181" s="59" t="str">
        <f t="shared" si="24"/>
        <v xml:space="preserve"> </v>
      </c>
      <c r="W181" s="59"/>
      <c r="X181" s="59"/>
      <c r="Y181" s="61"/>
      <c r="Z181" s="59" t="str">
        <f t="shared" si="25"/>
        <v xml:space="preserve"> </v>
      </c>
      <c r="AA181" s="59"/>
      <c r="AB181" s="59"/>
      <c r="AC181" s="58"/>
      <c r="AD181" s="59" t="str">
        <f t="shared" si="27"/>
        <v xml:space="preserve"> </v>
      </c>
      <c r="AE181" s="58"/>
      <c r="AF181" s="58"/>
      <c r="AG181" s="58"/>
      <c r="AH181" s="57"/>
      <c r="AI181" s="57"/>
      <c r="AJ181" s="57"/>
      <c r="AK181" s="57"/>
      <c r="AL181" s="57"/>
      <c r="AM181" s="57"/>
      <c r="AN181" s="57"/>
      <c r="AO181" s="57"/>
      <c r="AP181" s="57"/>
      <c r="AQ181" s="57"/>
      <c r="AR181" s="57"/>
    </row>
    <row r="182" spans="1:45" x14ac:dyDescent="0.2">
      <c r="A182" s="56" t="s">
        <v>112</v>
      </c>
      <c r="B182" s="57">
        <v>329</v>
      </c>
      <c r="C182" s="57">
        <v>43</v>
      </c>
      <c r="D182" s="58" t="s">
        <v>145</v>
      </c>
      <c r="E182" s="69">
        <v>8944</v>
      </c>
      <c r="F182" s="69"/>
      <c r="G182" s="59"/>
      <c r="H182" s="62" t="s">
        <v>205</v>
      </c>
      <c r="I182" s="61"/>
      <c r="J182" s="59" t="str">
        <f t="shared" si="21"/>
        <v xml:space="preserve"> </v>
      </c>
      <c r="K182" s="59"/>
      <c r="L182" s="59"/>
      <c r="M182" s="61"/>
      <c r="N182" s="59" t="str">
        <f t="shared" si="20"/>
        <v xml:space="preserve"> </v>
      </c>
      <c r="O182" s="61"/>
      <c r="P182" s="59" t="str">
        <f t="shared" si="22"/>
        <v xml:space="preserve"> </v>
      </c>
      <c r="Q182" s="59"/>
      <c r="R182" s="59"/>
      <c r="S182" s="61"/>
      <c r="T182" s="59" t="str">
        <f t="shared" si="23"/>
        <v xml:space="preserve"> </v>
      </c>
      <c r="U182" s="61"/>
      <c r="V182" s="59" t="str">
        <f t="shared" si="24"/>
        <v xml:space="preserve"> </v>
      </c>
      <c r="W182" s="59"/>
      <c r="X182" s="59"/>
      <c r="Y182" s="61"/>
      <c r="Z182" s="59" t="str">
        <f t="shared" si="25"/>
        <v xml:space="preserve"> </v>
      </c>
      <c r="AA182" s="59"/>
      <c r="AB182" s="59"/>
      <c r="AC182" s="58"/>
      <c r="AD182" s="59" t="str">
        <f t="shared" si="27"/>
        <v xml:space="preserve"> </v>
      </c>
      <c r="AE182" s="58"/>
      <c r="AF182" s="58"/>
      <c r="AG182" s="58"/>
      <c r="AH182" s="57"/>
      <c r="AI182" s="57"/>
      <c r="AJ182" s="57"/>
      <c r="AK182" s="57"/>
      <c r="AL182" s="57"/>
      <c r="AM182" s="57"/>
      <c r="AN182" s="57"/>
      <c r="AO182" s="57"/>
      <c r="AP182" s="57"/>
      <c r="AQ182" s="57"/>
      <c r="AR182" s="57"/>
    </row>
    <row r="183" spans="1:45" x14ac:dyDescent="0.2">
      <c r="A183" s="56" t="s">
        <v>112</v>
      </c>
      <c r="B183" s="57">
        <v>330</v>
      </c>
      <c r="C183" s="57">
        <v>43</v>
      </c>
      <c r="D183" s="58" t="s">
        <v>145</v>
      </c>
      <c r="E183" s="69">
        <v>8994</v>
      </c>
      <c r="F183" s="69"/>
      <c r="G183" s="59"/>
      <c r="H183" s="62" t="s">
        <v>206</v>
      </c>
      <c r="I183" s="61"/>
      <c r="J183" s="59" t="str">
        <f t="shared" si="21"/>
        <v xml:space="preserve"> </v>
      </c>
      <c r="K183" s="59"/>
      <c r="L183" s="59"/>
      <c r="M183" s="61"/>
      <c r="N183" s="59" t="str">
        <f t="shared" si="20"/>
        <v xml:space="preserve"> </v>
      </c>
      <c r="O183" s="61"/>
      <c r="P183" s="59" t="str">
        <f t="shared" si="22"/>
        <v xml:space="preserve"> </v>
      </c>
      <c r="Q183" s="59"/>
      <c r="R183" s="59"/>
      <c r="S183" s="61"/>
      <c r="T183" s="59" t="str">
        <f t="shared" si="23"/>
        <v xml:space="preserve"> </v>
      </c>
      <c r="U183" s="61"/>
      <c r="V183" s="59" t="str">
        <f t="shared" si="24"/>
        <v xml:space="preserve"> </v>
      </c>
      <c r="W183" s="59"/>
      <c r="X183" s="59"/>
      <c r="Y183" s="61"/>
      <c r="Z183" s="59" t="str">
        <f t="shared" si="25"/>
        <v xml:space="preserve"> </v>
      </c>
      <c r="AA183" s="59"/>
      <c r="AB183" s="59"/>
      <c r="AC183" s="58"/>
      <c r="AD183" s="59" t="str">
        <f t="shared" si="27"/>
        <v xml:space="preserve"> </v>
      </c>
      <c r="AE183" s="58"/>
      <c r="AF183" s="58"/>
      <c r="AG183" s="58"/>
      <c r="AH183" s="57"/>
      <c r="AI183" s="57"/>
      <c r="AJ183" s="57"/>
      <c r="AK183" s="57"/>
      <c r="AL183" s="57"/>
      <c r="AM183" s="57"/>
      <c r="AN183" s="57"/>
      <c r="AO183" s="57"/>
      <c r="AP183" s="57"/>
      <c r="AQ183" s="57"/>
      <c r="AR183" s="57"/>
    </row>
    <row r="184" spans="1:45" x14ac:dyDescent="0.2">
      <c r="A184" s="56" t="s">
        <v>112</v>
      </c>
      <c r="B184" s="57">
        <v>331</v>
      </c>
      <c r="C184" s="57">
        <v>43</v>
      </c>
      <c r="D184" s="58" t="s">
        <v>145</v>
      </c>
      <c r="E184" s="69">
        <v>8994</v>
      </c>
      <c r="F184" s="69"/>
      <c r="G184" s="59"/>
      <c r="H184" s="62" t="s">
        <v>207</v>
      </c>
      <c r="I184" s="61"/>
      <c r="J184" s="59" t="str">
        <f t="shared" si="21"/>
        <v xml:space="preserve"> </v>
      </c>
      <c r="K184" s="59"/>
      <c r="L184" s="59"/>
      <c r="M184" s="61"/>
      <c r="N184" s="59" t="str">
        <f t="shared" ref="N184:N247" si="28">IF(M184&gt;0,M184/5280," ")</f>
        <v xml:space="preserve"> </v>
      </c>
      <c r="O184" s="61"/>
      <c r="P184" s="59" t="str">
        <f t="shared" si="22"/>
        <v xml:space="preserve"> </v>
      </c>
      <c r="Q184" s="59"/>
      <c r="R184" s="59"/>
      <c r="S184" s="61"/>
      <c r="T184" s="59" t="str">
        <f t="shared" si="23"/>
        <v xml:space="preserve"> </v>
      </c>
      <c r="U184" s="61"/>
      <c r="V184" s="59" t="str">
        <f t="shared" si="24"/>
        <v xml:space="preserve"> </v>
      </c>
      <c r="W184" s="59"/>
      <c r="X184" s="59"/>
      <c r="Y184" s="61"/>
      <c r="Z184" s="59" t="str">
        <f t="shared" si="25"/>
        <v xml:space="preserve"> </v>
      </c>
      <c r="AA184" s="59"/>
      <c r="AB184" s="59"/>
      <c r="AC184" s="58"/>
      <c r="AD184" s="59" t="str">
        <f t="shared" si="27"/>
        <v xml:space="preserve"> </v>
      </c>
      <c r="AE184" s="58"/>
      <c r="AF184" s="58"/>
      <c r="AG184" s="58"/>
      <c r="AH184" s="57"/>
      <c r="AI184" s="57"/>
      <c r="AJ184" s="57"/>
      <c r="AK184" s="57"/>
      <c r="AL184" s="57"/>
      <c r="AM184" s="57"/>
      <c r="AN184" s="57"/>
      <c r="AO184" s="57"/>
      <c r="AP184" s="57"/>
      <c r="AQ184" s="57"/>
      <c r="AR184" s="57"/>
    </row>
    <row r="185" spans="1:45" x14ac:dyDescent="0.2">
      <c r="A185" s="56" t="s">
        <v>112</v>
      </c>
      <c r="B185" s="57">
        <v>325</v>
      </c>
      <c r="C185" s="57">
        <v>43</v>
      </c>
      <c r="D185" s="58" t="s">
        <v>145</v>
      </c>
      <c r="E185" s="69">
        <v>9053</v>
      </c>
      <c r="F185" s="69">
        <v>9100</v>
      </c>
      <c r="G185" s="59" t="s">
        <v>254</v>
      </c>
      <c r="H185" s="62" t="s">
        <v>128</v>
      </c>
      <c r="I185" s="61"/>
      <c r="J185" s="59" t="str">
        <f t="shared" si="21"/>
        <v xml:space="preserve"> </v>
      </c>
      <c r="K185" s="59"/>
      <c r="L185" s="59"/>
      <c r="M185" s="61"/>
      <c r="N185" s="59" t="str">
        <f t="shared" si="28"/>
        <v xml:space="preserve"> </v>
      </c>
      <c r="O185" s="61"/>
      <c r="P185" s="59" t="str">
        <f t="shared" si="22"/>
        <v xml:space="preserve"> </v>
      </c>
      <c r="Q185" s="59"/>
      <c r="R185" s="59"/>
      <c r="S185" s="61"/>
      <c r="T185" s="59" t="str">
        <f t="shared" si="23"/>
        <v xml:space="preserve"> </v>
      </c>
      <c r="U185" s="61"/>
      <c r="V185" s="59" t="str">
        <f t="shared" si="24"/>
        <v xml:space="preserve"> </v>
      </c>
      <c r="W185" s="61">
        <v>47</v>
      </c>
      <c r="X185" s="59">
        <f>IF(W185&gt;0,W185/5280," ")</f>
        <v>8.9015151515151516E-3</v>
      </c>
      <c r="Y185" s="61"/>
      <c r="Z185" s="59" t="str">
        <f t="shared" si="25"/>
        <v xml:space="preserve"> </v>
      </c>
      <c r="AA185" s="59"/>
      <c r="AB185" s="59"/>
      <c r="AC185" s="58"/>
      <c r="AD185" s="59" t="str">
        <f t="shared" si="27"/>
        <v xml:space="preserve"> </v>
      </c>
      <c r="AE185" s="58"/>
      <c r="AF185" s="58"/>
      <c r="AG185" s="58"/>
      <c r="AH185" s="57"/>
      <c r="AI185" s="57"/>
      <c r="AJ185" s="57"/>
      <c r="AK185" s="57"/>
      <c r="AL185" s="57"/>
      <c r="AM185" s="57"/>
      <c r="AN185" s="57"/>
      <c r="AO185" s="57"/>
      <c r="AP185" s="57"/>
      <c r="AQ185" s="57"/>
      <c r="AR185" s="57"/>
    </row>
    <row r="186" spans="1:45" x14ac:dyDescent="0.2">
      <c r="A186" s="56" t="s">
        <v>112</v>
      </c>
      <c r="B186" s="57">
        <v>342</v>
      </c>
      <c r="C186" s="57">
        <v>43</v>
      </c>
      <c r="D186" s="58" t="s">
        <v>145</v>
      </c>
      <c r="E186" s="69">
        <v>8914</v>
      </c>
      <c r="F186" s="69">
        <v>8914</v>
      </c>
      <c r="G186" s="59"/>
      <c r="H186" s="62" t="s">
        <v>195</v>
      </c>
      <c r="I186" s="61"/>
      <c r="J186" s="59" t="str">
        <f t="shared" si="21"/>
        <v xml:space="preserve"> </v>
      </c>
      <c r="K186" s="59"/>
      <c r="L186" s="59"/>
      <c r="M186" s="61"/>
      <c r="N186" s="59" t="str">
        <f t="shared" si="28"/>
        <v xml:space="preserve"> </v>
      </c>
      <c r="O186" s="61"/>
      <c r="P186" s="59" t="str">
        <f t="shared" si="22"/>
        <v xml:space="preserve"> </v>
      </c>
      <c r="Q186" s="59"/>
      <c r="R186" s="59"/>
      <c r="S186" s="61"/>
      <c r="T186" s="59" t="str">
        <f t="shared" si="23"/>
        <v xml:space="preserve"> </v>
      </c>
      <c r="U186" s="61"/>
      <c r="V186" s="59" t="str">
        <f t="shared" si="24"/>
        <v xml:space="preserve"> </v>
      </c>
      <c r="W186" s="59"/>
      <c r="X186" s="59"/>
      <c r="Y186" s="61"/>
      <c r="Z186" s="59" t="str">
        <f t="shared" si="25"/>
        <v xml:space="preserve"> </v>
      </c>
      <c r="AA186" s="59"/>
      <c r="AB186" s="59"/>
      <c r="AC186" s="58"/>
      <c r="AD186" s="59" t="str">
        <f t="shared" si="27"/>
        <v xml:space="preserve"> </v>
      </c>
      <c r="AE186" s="58"/>
      <c r="AF186" s="58"/>
      <c r="AG186" s="58"/>
      <c r="AH186" s="57"/>
      <c r="AI186" s="57"/>
      <c r="AJ186" s="57"/>
      <c r="AK186" s="57"/>
      <c r="AL186" s="57"/>
      <c r="AM186" s="57"/>
      <c r="AN186" s="57"/>
      <c r="AO186" s="57"/>
      <c r="AP186" s="57"/>
      <c r="AQ186" s="57"/>
      <c r="AR186" s="57"/>
    </row>
    <row r="187" spans="1:45" x14ac:dyDescent="0.2">
      <c r="A187" t="s">
        <v>112</v>
      </c>
      <c r="B187" s="4">
        <v>38</v>
      </c>
      <c r="C187" s="4">
        <v>26</v>
      </c>
      <c r="D187" s="20" t="s">
        <v>145</v>
      </c>
      <c r="E187" s="66">
        <v>7600</v>
      </c>
      <c r="F187" s="66">
        <v>7815</v>
      </c>
      <c r="G187" s="78" t="s">
        <v>248</v>
      </c>
      <c r="H187" s="8" t="s">
        <v>121</v>
      </c>
      <c r="I187" s="55">
        <v>215</v>
      </c>
      <c r="J187" s="7">
        <f t="shared" si="21"/>
        <v>4.0719696969696968E-2</v>
      </c>
      <c r="N187" s="7" t="str">
        <f t="shared" si="28"/>
        <v xml:space="preserve"> </v>
      </c>
      <c r="P187" s="7" t="str">
        <f t="shared" si="22"/>
        <v xml:space="preserve"> </v>
      </c>
      <c r="T187" s="7" t="str">
        <f t="shared" si="23"/>
        <v xml:space="preserve"> </v>
      </c>
      <c r="V187" s="7" t="str">
        <f t="shared" si="24"/>
        <v xml:space="preserve"> </v>
      </c>
      <c r="Z187" s="7" t="str">
        <f t="shared" si="25"/>
        <v xml:space="preserve"> </v>
      </c>
      <c r="AS187" s="65" t="s">
        <v>245</v>
      </c>
    </row>
    <row r="188" spans="1:45" x14ac:dyDescent="0.2">
      <c r="A188" t="s">
        <v>112</v>
      </c>
      <c r="B188" s="4">
        <v>39</v>
      </c>
      <c r="C188" s="4">
        <v>26</v>
      </c>
      <c r="D188" s="20" t="s">
        <v>145</v>
      </c>
      <c r="E188" s="66">
        <v>7815</v>
      </c>
      <c r="F188" s="66">
        <v>8157</v>
      </c>
      <c r="G188" s="7" t="s">
        <v>254</v>
      </c>
      <c r="H188" s="8" t="s">
        <v>122</v>
      </c>
      <c r="J188" s="7" t="str">
        <f t="shared" si="21"/>
        <v xml:space="preserve"> </v>
      </c>
      <c r="K188" s="55">
        <v>341</v>
      </c>
      <c r="L188" s="7">
        <f>IF(K188&gt;0,K188/5280," ")</f>
        <v>6.458333333333334E-2</v>
      </c>
      <c r="N188" s="7" t="str">
        <f t="shared" si="28"/>
        <v xml:space="preserve"> </v>
      </c>
      <c r="P188" s="7" t="str">
        <f t="shared" si="22"/>
        <v xml:space="preserve"> </v>
      </c>
      <c r="T188" s="7" t="str">
        <f t="shared" si="23"/>
        <v xml:space="preserve"> </v>
      </c>
      <c r="V188" s="7" t="str">
        <f t="shared" si="24"/>
        <v xml:space="preserve"> </v>
      </c>
      <c r="Z188" s="7" t="str">
        <f t="shared" si="25"/>
        <v xml:space="preserve"> </v>
      </c>
      <c r="AS188" s="65" t="s">
        <v>245</v>
      </c>
    </row>
    <row r="189" spans="1:45" x14ac:dyDescent="0.2">
      <c r="A189" t="s">
        <v>112</v>
      </c>
      <c r="B189" s="4">
        <v>40</v>
      </c>
      <c r="C189" s="4">
        <v>26</v>
      </c>
      <c r="D189" s="20" t="s">
        <v>145</v>
      </c>
      <c r="E189" s="66">
        <v>8157</v>
      </c>
      <c r="F189" s="66">
        <v>8802</v>
      </c>
      <c r="G189" s="7" t="s">
        <v>254</v>
      </c>
      <c r="H189" s="8" t="s">
        <v>123</v>
      </c>
      <c r="J189" s="7" t="str">
        <f t="shared" si="21"/>
        <v xml:space="preserve"> </v>
      </c>
      <c r="K189" s="55">
        <v>645</v>
      </c>
      <c r="L189" s="7">
        <f>IF(K189&gt;0,K189/5280," ")</f>
        <v>0.12215909090909091</v>
      </c>
      <c r="N189" s="7" t="str">
        <f t="shared" si="28"/>
        <v xml:space="preserve"> </v>
      </c>
      <c r="P189" s="7" t="str">
        <f t="shared" si="22"/>
        <v xml:space="preserve"> </v>
      </c>
      <c r="T189" s="7" t="str">
        <f t="shared" si="23"/>
        <v xml:space="preserve"> </v>
      </c>
      <c r="V189" s="7" t="str">
        <f t="shared" si="24"/>
        <v xml:space="preserve"> </v>
      </c>
      <c r="Z189" s="7" t="str">
        <f t="shared" si="25"/>
        <v xml:space="preserve"> </v>
      </c>
      <c r="AS189" s="65" t="s">
        <v>245</v>
      </c>
    </row>
    <row r="190" spans="1:45" x14ac:dyDescent="0.2">
      <c r="A190" t="s">
        <v>112</v>
      </c>
      <c r="B190" s="4">
        <v>322</v>
      </c>
      <c r="C190" s="4">
        <v>43</v>
      </c>
      <c r="D190" s="20" t="s">
        <v>145</v>
      </c>
      <c r="E190" s="66">
        <v>8750</v>
      </c>
      <c r="F190" s="66">
        <v>8827</v>
      </c>
      <c r="G190" s="7" t="s">
        <v>254</v>
      </c>
      <c r="H190" s="8" t="s">
        <v>123</v>
      </c>
      <c r="J190" s="7" t="str">
        <f t="shared" si="21"/>
        <v xml:space="preserve"> </v>
      </c>
      <c r="K190" s="55">
        <v>78</v>
      </c>
      <c r="L190" s="7">
        <f>IF(K190&gt;0,K190/5280," ")</f>
        <v>1.4772727272727272E-2</v>
      </c>
      <c r="N190" s="7" t="str">
        <f t="shared" si="28"/>
        <v xml:space="preserve"> </v>
      </c>
      <c r="P190" s="7" t="str">
        <f t="shared" si="22"/>
        <v xml:space="preserve"> </v>
      </c>
      <c r="T190" s="7" t="str">
        <f t="shared" si="23"/>
        <v xml:space="preserve"> </v>
      </c>
      <c r="V190" s="7" t="str">
        <f t="shared" si="24"/>
        <v xml:space="preserve"> </v>
      </c>
      <c r="Z190" s="7" t="str">
        <f t="shared" si="25"/>
        <v xml:space="preserve"> </v>
      </c>
      <c r="AD190" s="7" t="str">
        <f>IF(AC190&gt;0,AC190/5280," ")</f>
        <v xml:space="preserve"> </v>
      </c>
      <c r="AS190" s="65" t="s">
        <v>245</v>
      </c>
    </row>
    <row r="191" spans="1:45" x14ac:dyDescent="0.2">
      <c r="A191" s="56" t="s">
        <v>112</v>
      </c>
      <c r="B191" s="57">
        <v>336</v>
      </c>
      <c r="C191" s="57">
        <v>43</v>
      </c>
      <c r="D191" s="58" t="s">
        <v>145</v>
      </c>
      <c r="E191" s="69">
        <v>8834</v>
      </c>
      <c r="F191" s="69">
        <v>8848</v>
      </c>
      <c r="G191" s="59"/>
      <c r="H191" s="62" t="s">
        <v>189</v>
      </c>
      <c r="I191" s="61"/>
      <c r="J191" s="59" t="str">
        <f t="shared" si="21"/>
        <v xml:space="preserve"> </v>
      </c>
      <c r="K191" s="59"/>
      <c r="L191" s="59"/>
      <c r="M191" s="61"/>
      <c r="N191" s="59" t="str">
        <f t="shared" si="28"/>
        <v xml:space="preserve"> </v>
      </c>
      <c r="O191" s="61"/>
      <c r="P191" s="59" t="str">
        <f t="shared" si="22"/>
        <v xml:space="preserve"> </v>
      </c>
      <c r="Q191" s="59"/>
      <c r="R191" s="59"/>
      <c r="S191" s="61"/>
      <c r="T191" s="59" t="str">
        <f t="shared" si="23"/>
        <v xml:space="preserve"> </v>
      </c>
      <c r="U191" s="61"/>
      <c r="V191" s="59" t="str">
        <f t="shared" si="24"/>
        <v xml:space="preserve"> </v>
      </c>
      <c r="W191" s="59"/>
      <c r="X191" s="59"/>
      <c r="Y191" s="61"/>
      <c r="Z191" s="59" t="str">
        <f t="shared" si="25"/>
        <v xml:space="preserve"> </v>
      </c>
      <c r="AA191" s="59"/>
      <c r="AB191" s="59"/>
      <c r="AC191" s="58"/>
      <c r="AD191" s="59" t="str">
        <f>IF(AC191&gt;0,AC191/5280," ")</f>
        <v xml:space="preserve"> </v>
      </c>
      <c r="AE191" s="58"/>
      <c r="AF191" s="58"/>
      <c r="AG191" s="58"/>
      <c r="AH191" s="57"/>
      <c r="AI191" s="57"/>
      <c r="AJ191" s="57"/>
      <c r="AK191" s="57"/>
      <c r="AL191" s="57"/>
      <c r="AM191" s="57"/>
      <c r="AN191" s="57"/>
      <c r="AO191" s="57"/>
      <c r="AP191" s="57"/>
      <c r="AQ191" s="57"/>
      <c r="AR191" s="57"/>
    </row>
    <row r="192" spans="1:45" x14ac:dyDescent="0.2">
      <c r="A192" s="56" t="s">
        <v>112</v>
      </c>
      <c r="B192" s="57">
        <v>337</v>
      </c>
      <c r="C192" s="57">
        <v>43</v>
      </c>
      <c r="D192" s="58" t="s">
        <v>145</v>
      </c>
      <c r="E192" s="69">
        <v>8826</v>
      </c>
      <c r="F192" s="69">
        <v>8835</v>
      </c>
      <c r="G192" s="59"/>
      <c r="H192" s="62" t="s">
        <v>190</v>
      </c>
      <c r="I192" s="61"/>
      <c r="J192" s="59" t="str">
        <f t="shared" si="21"/>
        <v xml:space="preserve"> </v>
      </c>
      <c r="K192" s="59"/>
      <c r="L192" s="59"/>
      <c r="M192" s="61"/>
      <c r="N192" s="59" t="str">
        <f t="shared" si="28"/>
        <v xml:space="preserve"> </v>
      </c>
      <c r="O192" s="61"/>
      <c r="P192" s="59" t="str">
        <f t="shared" si="22"/>
        <v xml:space="preserve"> </v>
      </c>
      <c r="Q192" s="59"/>
      <c r="R192" s="59"/>
      <c r="S192" s="61"/>
      <c r="T192" s="59" t="str">
        <f t="shared" si="23"/>
        <v xml:space="preserve"> </v>
      </c>
      <c r="U192" s="61"/>
      <c r="V192" s="59" t="str">
        <f t="shared" si="24"/>
        <v xml:space="preserve"> </v>
      </c>
      <c r="W192" s="59"/>
      <c r="X192" s="59"/>
      <c r="Y192" s="61"/>
      <c r="Z192" s="59" t="str">
        <f t="shared" si="25"/>
        <v xml:space="preserve"> </v>
      </c>
      <c r="AA192" s="59"/>
      <c r="AB192" s="59"/>
      <c r="AC192" s="58"/>
      <c r="AD192" s="59" t="str">
        <f>IF(AC192&gt;0,AC192/5280," ")</f>
        <v xml:space="preserve"> </v>
      </c>
      <c r="AE192" s="58"/>
      <c r="AF192" s="58"/>
      <c r="AG192" s="58"/>
      <c r="AH192" s="57"/>
      <c r="AI192" s="57"/>
      <c r="AJ192" s="57"/>
      <c r="AK192" s="57"/>
      <c r="AL192" s="57"/>
      <c r="AM192" s="57"/>
      <c r="AN192" s="57"/>
      <c r="AO192" s="57"/>
      <c r="AP192" s="57"/>
      <c r="AQ192" s="57"/>
      <c r="AR192" s="57"/>
    </row>
    <row r="193" spans="1:45" x14ac:dyDescent="0.2">
      <c r="A193" t="s">
        <v>112</v>
      </c>
      <c r="B193" s="4">
        <v>46</v>
      </c>
      <c r="C193" s="4">
        <v>26</v>
      </c>
      <c r="D193" s="20" t="s">
        <v>145</v>
      </c>
      <c r="E193" s="66">
        <v>8157</v>
      </c>
      <c r="F193" s="66">
        <v>8710</v>
      </c>
      <c r="G193" s="7" t="s">
        <v>254</v>
      </c>
      <c r="H193" s="8" t="s">
        <v>124</v>
      </c>
      <c r="J193" s="7" t="str">
        <f t="shared" si="21"/>
        <v xml:space="preserve"> </v>
      </c>
      <c r="K193" s="55"/>
      <c r="L193" s="7" t="str">
        <f>IF(K193&gt;0,K193/5280," ")</f>
        <v xml:space="preserve"> </v>
      </c>
      <c r="N193" s="7" t="str">
        <f t="shared" si="28"/>
        <v xml:space="preserve"> </v>
      </c>
      <c r="P193" s="7" t="str">
        <f t="shared" si="22"/>
        <v xml:space="preserve"> </v>
      </c>
      <c r="Q193" s="55">
        <v>553</v>
      </c>
      <c r="R193" s="7">
        <f>IF(Q193&gt;0,Q193/5280," ")</f>
        <v>0.10473484848484849</v>
      </c>
      <c r="T193" s="7" t="str">
        <f t="shared" si="23"/>
        <v xml:space="preserve"> </v>
      </c>
      <c r="V193" s="7" t="str">
        <f t="shared" si="24"/>
        <v xml:space="preserve"> </v>
      </c>
      <c r="Z193" s="7" t="str">
        <f t="shared" si="25"/>
        <v xml:space="preserve"> </v>
      </c>
      <c r="AS193" s="65" t="s">
        <v>245</v>
      </c>
    </row>
    <row r="194" spans="1:45" x14ac:dyDescent="0.2">
      <c r="A194" t="s">
        <v>112</v>
      </c>
      <c r="B194" s="4">
        <v>323</v>
      </c>
      <c r="C194" s="4">
        <v>43</v>
      </c>
      <c r="D194" s="20" t="s">
        <v>145</v>
      </c>
      <c r="E194" s="66">
        <v>8750</v>
      </c>
      <c r="F194" s="66">
        <v>8835</v>
      </c>
      <c r="G194" s="7" t="s">
        <v>254</v>
      </c>
      <c r="H194" s="8" t="s">
        <v>124</v>
      </c>
      <c r="J194" s="7" t="str">
        <f t="shared" si="21"/>
        <v xml:space="preserve"> </v>
      </c>
      <c r="N194" s="7" t="str">
        <f t="shared" si="28"/>
        <v xml:space="preserve"> </v>
      </c>
      <c r="P194" s="7" t="str">
        <f t="shared" si="22"/>
        <v xml:space="preserve"> </v>
      </c>
      <c r="Q194" s="55">
        <v>85</v>
      </c>
      <c r="R194" s="7">
        <f>IF(Q194&gt;0,Q194/5280," ")</f>
        <v>1.6098484848484848E-2</v>
      </c>
      <c r="T194" s="7" t="str">
        <f t="shared" si="23"/>
        <v xml:space="preserve"> </v>
      </c>
      <c r="V194" s="7" t="str">
        <f t="shared" si="24"/>
        <v xml:space="preserve"> </v>
      </c>
      <c r="Z194" s="7" t="str">
        <f t="shared" si="25"/>
        <v xml:space="preserve"> </v>
      </c>
      <c r="AD194" s="7" t="str">
        <f>IF(AC194&gt;0,AC194/5280," ")</f>
        <v xml:space="preserve"> </v>
      </c>
      <c r="AS194" s="65" t="s">
        <v>245</v>
      </c>
    </row>
    <row r="195" spans="1:45" x14ac:dyDescent="0.2">
      <c r="A195" s="56" t="s">
        <v>112</v>
      </c>
      <c r="B195" s="57">
        <v>376</v>
      </c>
      <c r="C195" s="57">
        <v>45</v>
      </c>
      <c r="D195" s="58" t="s">
        <v>146</v>
      </c>
      <c r="E195" s="69">
        <v>9038</v>
      </c>
      <c r="F195" s="69">
        <v>21871</v>
      </c>
      <c r="G195" s="59"/>
      <c r="H195" s="62" t="s">
        <v>139</v>
      </c>
      <c r="I195" s="61"/>
      <c r="J195" s="59" t="str">
        <f t="shared" si="21"/>
        <v xml:space="preserve"> </v>
      </c>
      <c r="K195" s="59"/>
      <c r="L195" s="59"/>
      <c r="M195" s="61"/>
      <c r="N195" s="59" t="str">
        <f t="shared" si="28"/>
        <v xml:space="preserve"> </v>
      </c>
      <c r="O195" s="61"/>
      <c r="P195" s="59" t="str">
        <f t="shared" si="22"/>
        <v xml:space="preserve"> </v>
      </c>
      <c r="Q195" s="59"/>
      <c r="R195" s="59"/>
      <c r="S195" s="61"/>
      <c r="T195" s="59" t="str">
        <f t="shared" si="23"/>
        <v xml:space="preserve"> </v>
      </c>
      <c r="U195" s="61"/>
      <c r="V195" s="59" t="str">
        <f t="shared" si="24"/>
        <v xml:space="preserve"> </v>
      </c>
      <c r="W195" s="59"/>
      <c r="X195" s="59"/>
      <c r="Y195" s="61"/>
      <c r="Z195" s="59" t="str">
        <f t="shared" si="25"/>
        <v xml:space="preserve"> </v>
      </c>
      <c r="AA195" s="59"/>
      <c r="AB195" s="59"/>
      <c r="AC195" s="58"/>
      <c r="AD195" s="59" t="str">
        <f>IF(AC195&gt;0,AC195/5280," ")</f>
        <v xml:space="preserve"> </v>
      </c>
      <c r="AE195" s="58"/>
      <c r="AF195" s="58"/>
      <c r="AG195" s="58"/>
      <c r="AH195" s="57"/>
      <c r="AI195" s="57"/>
      <c r="AJ195" s="57"/>
      <c r="AK195" s="57">
        <v>32</v>
      </c>
      <c r="AL195" s="57"/>
      <c r="AM195" s="57"/>
      <c r="AN195" s="57"/>
      <c r="AO195" s="57"/>
      <c r="AP195" s="57"/>
      <c r="AQ195" s="57"/>
      <c r="AR195" s="57"/>
    </row>
    <row r="196" spans="1:45" x14ac:dyDescent="0.2">
      <c r="A196" t="s">
        <v>112</v>
      </c>
      <c r="B196" s="4">
        <v>437</v>
      </c>
      <c r="C196" s="4">
        <v>49</v>
      </c>
      <c r="D196" s="20" t="s">
        <v>146</v>
      </c>
      <c r="E196" s="66">
        <v>8515</v>
      </c>
      <c r="F196" s="66">
        <v>8750</v>
      </c>
      <c r="G196" s="7" t="s">
        <v>254</v>
      </c>
      <c r="H196" s="8" t="s">
        <v>132</v>
      </c>
      <c r="J196" s="7" t="str">
        <f t="shared" si="21"/>
        <v xml:space="preserve"> </v>
      </c>
      <c r="N196" s="7" t="str">
        <f t="shared" si="28"/>
        <v xml:space="preserve"> </v>
      </c>
      <c r="P196" s="7" t="str">
        <f t="shared" si="22"/>
        <v xml:space="preserve"> </v>
      </c>
      <c r="T196" s="7" t="str">
        <f t="shared" si="23"/>
        <v xml:space="preserve"> </v>
      </c>
      <c r="V196" s="7" t="str">
        <f t="shared" si="24"/>
        <v xml:space="preserve"> </v>
      </c>
      <c r="Z196" s="7" t="str">
        <f t="shared" si="25"/>
        <v xml:space="preserve"> </v>
      </c>
      <c r="AD196" s="7" t="str">
        <f>IF(AC196&gt;0,AC196/5280," ")</f>
        <v xml:space="preserve"> </v>
      </c>
      <c r="AI196" s="4">
        <v>235</v>
      </c>
      <c r="AS196" s="65" t="s">
        <v>245</v>
      </c>
    </row>
    <row r="197" spans="1:45" x14ac:dyDescent="0.2">
      <c r="A197" t="s">
        <v>112</v>
      </c>
      <c r="B197" s="4">
        <v>80</v>
      </c>
      <c r="C197" s="4">
        <v>26</v>
      </c>
      <c r="D197" s="20" t="s">
        <v>146</v>
      </c>
      <c r="E197" s="66">
        <v>7801</v>
      </c>
      <c r="F197" s="66">
        <v>8010</v>
      </c>
      <c r="G197" s="7" t="s">
        <v>254</v>
      </c>
      <c r="H197" s="9" t="s">
        <v>165</v>
      </c>
      <c r="J197" s="7" t="str">
        <f t="shared" si="21"/>
        <v xml:space="preserve"> </v>
      </c>
      <c r="K197" s="55"/>
      <c r="L197" s="7" t="str">
        <f>IF(K197&gt;0,K197/5280," ")</f>
        <v xml:space="preserve"> </v>
      </c>
      <c r="N197" s="7" t="str">
        <f t="shared" si="28"/>
        <v xml:space="preserve"> </v>
      </c>
      <c r="P197" s="7" t="str">
        <f t="shared" si="22"/>
        <v xml:space="preserve"> </v>
      </c>
      <c r="T197" s="7" t="str">
        <f t="shared" si="23"/>
        <v xml:space="preserve"> </v>
      </c>
      <c r="V197" s="7" t="str">
        <f t="shared" si="24"/>
        <v xml:space="preserve"> </v>
      </c>
      <c r="Z197" s="7" t="str">
        <f t="shared" si="25"/>
        <v xml:space="preserve"> </v>
      </c>
      <c r="AI197" s="4">
        <v>209</v>
      </c>
      <c r="AS197" s="65" t="s">
        <v>245</v>
      </c>
    </row>
    <row r="198" spans="1:45" x14ac:dyDescent="0.2">
      <c r="A198" s="56" t="s">
        <v>112</v>
      </c>
      <c r="B198" s="57">
        <v>390</v>
      </c>
      <c r="C198" s="57">
        <v>45</v>
      </c>
      <c r="D198" s="58" t="s">
        <v>146</v>
      </c>
      <c r="E198" s="69">
        <v>8980</v>
      </c>
      <c r="F198" s="69">
        <v>9038</v>
      </c>
      <c r="G198" s="59"/>
      <c r="H198" s="62" t="s">
        <v>133</v>
      </c>
      <c r="I198" s="61"/>
      <c r="J198" s="59" t="str">
        <f t="shared" si="21"/>
        <v xml:space="preserve"> </v>
      </c>
      <c r="K198" s="59"/>
      <c r="L198" s="59"/>
      <c r="M198" s="61"/>
      <c r="N198" s="59" t="str">
        <f t="shared" si="28"/>
        <v xml:space="preserve"> </v>
      </c>
      <c r="O198" s="61"/>
      <c r="P198" s="59" t="str">
        <f t="shared" si="22"/>
        <v xml:space="preserve"> </v>
      </c>
      <c r="Q198" s="59"/>
      <c r="R198" s="59"/>
      <c r="S198" s="61"/>
      <c r="T198" s="59" t="str">
        <f t="shared" si="23"/>
        <v xml:space="preserve"> </v>
      </c>
      <c r="U198" s="61"/>
      <c r="V198" s="59" t="str">
        <f t="shared" si="24"/>
        <v xml:space="preserve"> </v>
      </c>
      <c r="W198" s="59"/>
      <c r="X198" s="59"/>
      <c r="Y198" s="61"/>
      <c r="Z198" s="59" t="str">
        <f t="shared" si="25"/>
        <v xml:space="preserve"> </v>
      </c>
      <c r="AA198" s="59"/>
      <c r="AB198" s="59"/>
      <c r="AC198" s="58"/>
      <c r="AD198" s="59" t="str">
        <f>IF(AC198&gt;0,AC198/5280," ")</f>
        <v xml:space="preserve"> </v>
      </c>
      <c r="AE198" s="58"/>
      <c r="AF198" s="58">
        <v>59</v>
      </c>
      <c r="AG198" s="58"/>
      <c r="AH198" s="57"/>
      <c r="AI198" s="57"/>
      <c r="AJ198" s="57"/>
      <c r="AK198" s="57"/>
      <c r="AL198" s="57"/>
      <c r="AM198" s="57"/>
      <c r="AN198" s="57"/>
      <c r="AO198" s="57"/>
      <c r="AP198" s="57"/>
      <c r="AQ198" s="57"/>
      <c r="AR198" s="57"/>
    </row>
    <row r="199" spans="1:45" x14ac:dyDescent="0.2">
      <c r="A199" t="s">
        <v>112</v>
      </c>
      <c r="B199" s="4">
        <v>392</v>
      </c>
      <c r="C199" s="4">
        <v>45</v>
      </c>
      <c r="D199" s="20" t="s">
        <v>146</v>
      </c>
      <c r="E199" s="66">
        <v>8750</v>
      </c>
      <c r="F199" s="66">
        <v>8835</v>
      </c>
      <c r="G199" s="7" t="s">
        <v>254</v>
      </c>
      <c r="H199" s="8" t="s">
        <v>142</v>
      </c>
      <c r="J199" s="7" t="str">
        <f t="shared" si="21"/>
        <v xml:space="preserve"> </v>
      </c>
      <c r="N199" s="7" t="str">
        <f t="shared" si="28"/>
        <v xml:space="preserve"> </v>
      </c>
      <c r="P199" s="7" t="str">
        <f t="shared" si="22"/>
        <v xml:space="preserve"> </v>
      </c>
      <c r="T199" s="7" t="str">
        <f t="shared" si="23"/>
        <v xml:space="preserve"> </v>
      </c>
      <c r="V199" s="7" t="str">
        <f t="shared" si="24"/>
        <v xml:space="preserve"> </v>
      </c>
      <c r="Z199" s="7" t="str">
        <f t="shared" si="25"/>
        <v xml:space="preserve"> </v>
      </c>
      <c r="AD199" s="7" t="str">
        <f>IF(AC199&gt;0,AC199/5280," ")</f>
        <v xml:space="preserve"> </v>
      </c>
      <c r="AI199" s="4">
        <v>85</v>
      </c>
      <c r="AS199" s="65" t="s">
        <v>245</v>
      </c>
    </row>
    <row r="200" spans="1:45" x14ac:dyDescent="0.2">
      <c r="A200" t="s">
        <v>112</v>
      </c>
      <c r="B200" s="4">
        <v>79</v>
      </c>
      <c r="C200" s="4">
        <v>26</v>
      </c>
      <c r="D200" s="20" t="s">
        <v>146</v>
      </c>
      <c r="E200" s="66">
        <v>7763</v>
      </c>
      <c r="F200" s="66">
        <v>7801</v>
      </c>
      <c r="G200" s="7" t="s">
        <v>254</v>
      </c>
      <c r="H200" s="9" t="s">
        <v>164</v>
      </c>
      <c r="J200" s="7" t="str">
        <f t="shared" si="21"/>
        <v xml:space="preserve"> </v>
      </c>
      <c r="K200" s="55"/>
      <c r="L200" s="7" t="str">
        <f>IF(K200&gt;0,K200/5280," ")</f>
        <v xml:space="preserve"> </v>
      </c>
      <c r="N200" s="7" t="str">
        <f t="shared" si="28"/>
        <v xml:space="preserve"> </v>
      </c>
      <c r="P200" s="7" t="str">
        <f t="shared" si="22"/>
        <v xml:space="preserve"> </v>
      </c>
      <c r="T200" s="7" t="str">
        <f t="shared" si="23"/>
        <v xml:space="preserve"> </v>
      </c>
      <c r="V200" s="7" t="str">
        <f t="shared" si="24"/>
        <v xml:space="preserve"> </v>
      </c>
      <c r="Z200" s="7" t="str">
        <f t="shared" si="25"/>
        <v xml:space="preserve"> </v>
      </c>
      <c r="AI200" s="4">
        <v>39</v>
      </c>
      <c r="AS200" s="65" t="s">
        <v>245</v>
      </c>
    </row>
    <row r="201" spans="1:45" x14ac:dyDescent="0.2">
      <c r="A201" s="56" t="s">
        <v>112</v>
      </c>
      <c r="B201" s="57">
        <v>431</v>
      </c>
      <c r="C201" s="57">
        <v>49</v>
      </c>
      <c r="D201" s="58" t="s">
        <v>146</v>
      </c>
      <c r="E201" s="69">
        <v>700</v>
      </c>
      <c r="F201" s="69">
        <v>2083</v>
      </c>
      <c r="G201" s="59"/>
      <c r="H201" s="62" t="s">
        <v>198</v>
      </c>
      <c r="I201" s="61"/>
      <c r="J201" s="59" t="str">
        <f t="shared" si="21"/>
        <v xml:space="preserve"> </v>
      </c>
      <c r="K201" s="59"/>
      <c r="L201" s="59"/>
      <c r="M201" s="61"/>
      <c r="N201" s="59" t="str">
        <f t="shared" si="28"/>
        <v xml:space="preserve"> </v>
      </c>
      <c r="O201" s="61"/>
      <c r="P201" s="59" t="str">
        <f t="shared" si="22"/>
        <v xml:space="preserve"> </v>
      </c>
      <c r="Q201" s="59"/>
      <c r="R201" s="59"/>
      <c r="S201" s="61"/>
      <c r="T201" s="59" t="str">
        <f t="shared" si="23"/>
        <v xml:space="preserve"> </v>
      </c>
      <c r="U201" s="61"/>
      <c r="V201" s="59" t="str">
        <f t="shared" si="24"/>
        <v xml:space="preserve"> </v>
      </c>
      <c r="W201" s="59"/>
      <c r="X201" s="59"/>
      <c r="Y201" s="61"/>
      <c r="Z201" s="59" t="str">
        <f t="shared" si="25"/>
        <v xml:space="preserve"> </v>
      </c>
      <c r="AA201" s="58">
        <v>358</v>
      </c>
      <c r="AB201" s="59">
        <f>IF(AA201&gt;0,AA201/5280," ")</f>
        <v>6.7803030303030309E-2</v>
      </c>
      <c r="AC201" s="58"/>
      <c r="AD201" s="59" t="str">
        <f t="shared" ref="AD201:AD215" si="29">IF(AC201&gt;0,AC201/5280," ")</f>
        <v xml:space="preserve"> </v>
      </c>
      <c r="AE201" s="58"/>
      <c r="AF201" s="58"/>
      <c r="AG201" s="58"/>
      <c r="AH201" s="57"/>
      <c r="AI201" s="57"/>
      <c r="AJ201" s="57"/>
      <c r="AK201" s="57"/>
      <c r="AL201" s="57"/>
      <c r="AM201" s="57"/>
      <c r="AN201" s="57"/>
      <c r="AO201" s="57"/>
      <c r="AP201" s="57"/>
      <c r="AQ201" s="57"/>
      <c r="AR201" s="57"/>
    </row>
    <row r="202" spans="1:45" x14ac:dyDescent="0.2">
      <c r="A202" s="56" t="s">
        <v>112</v>
      </c>
      <c r="B202" s="57">
        <v>432</v>
      </c>
      <c r="C202" s="57">
        <v>49</v>
      </c>
      <c r="D202" s="58" t="s">
        <v>146</v>
      </c>
      <c r="E202" s="69">
        <v>8537</v>
      </c>
      <c r="F202" s="69"/>
      <c r="G202" s="59"/>
      <c r="H202" s="62" t="s">
        <v>204</v>
      </c>
      <c r="I202" s="61"/>
      <c r="J202" s="59" t="str">
        <f t="shared" si="21"/>
        <v xml:space="preserve"> </v>
      </c>
      <c r="K202" s="59"/>
      <c r="L202" s="59"/>
      <c r="M202" s="61"/>
      <c r="N202" s="59" t="str">
        <f t="shared" si="28"/>
        <v xml:space="preserve"> </v>
      </c>
      <c r="O202" s="61"/>
      <c r="P202" s="59" t="str">
        <f t="shared" si="22"/>
        <v xml:space="preserve"> </v>
      </c>
      <c r="Q202" s="59"/>
      <c r="R202" s="59"/>
      <c r="S202" s="61"/>
      <c r="T202" s="59" t="str">
        <f t="shared" si="23"/>
        <v xml:space="preserve"> </v>
      </c>
      <c r="U202" s="61"/>
      <c r="V202" s="59" t="str">
        <f t="shared" si="24"/>
        <v xml:space="preserve"> </v>
      </c>
      <c r="W202" s="59"/>
      <c r="X202" s="59"/>
      <c r="Y202" s="61"/>
      <c r="Z202" s="59" t="str">
        <f t="shared" si="25"/>
        <v xml:space="preserve"> </v>
      </c>
      <c r="AA202" s="59"/>
      <c r="AB202" s="59"/>
      <c r="AC202" s="58"/>
      <c r="AD202" s="59" t="str">
        <f t="shared" si="29"/>
        <v xml:space="preserve"> </v>
      </c>
      <c r="AE202" s="58"/>
      <c r="AF202" s="58"/>
      <c r="AG202" s="58"/>
      <c r="AH202" s="57"/>
      <c r="AI202" s="57"/>
      <c r="AJ202" s="57"/>
      <c r="AK202" s="57"/>
      <c r="AL202" s="57"/>
      <c r="AM202" s="57"/>
      <c r="AN202" s="57"/>
      <c r="AO202" s="57"/>
      <c r="AP202" s="57"/>
      <c r="AQ202" s="57"/>
      <c r="AR202" s="57"/>
    </row>
    <row r="203" spans="1:45" x14ac:dyDescent="0.2">
      <c r="A203" s="56" t="s">
        <v>112</v>
      </c>
      <c r="B203" s="57">
        <v>433</v>
      </c>
      <c r="C203" s="57">
        <v>49</v>
      </c>
      <c r="D203" s="58" t="s">
        <v>146</v>
      </c>
      <c r="E203" s="69">
        <v>8537</v>
      </c>
      <c r="F203" s="69"/>
      <c r="G203" s="59"/>
      <c r="H203" s="62" t="s">
        <v>205</v>
      </c>
      <c r="I203" s="61"/>
      <c r="J203" s="59" t="str">
        <f t="shared" si="21"/>
        <v xml:space="preserve"> </v>
      </c>
      <c r="K203" s="59"/>
      <c r="L203" s="59"/>
      <c r="M203" s="61"/>
      <c r="N203" s="59" t="str">
        <f t="shared" si="28"/>
        <v xml:space="preserve"> </v>
      </c>
      <c r="O203" s="61"/>
      <c r="P203" s="59" t="str">
        <f t="shared" si="22"/>
        <v xml:space="preserve"> </v>
      </c>
      <c r="Q203" s="59"/>
      <c r="R203" s="59"/>
      <c r="S203" s="61"/>
      <c r="T203" s="59" t="str">
        <f t="shared" si="23"/>
        <v xml:space="preserve"> </v>
      </c>
      <c r="U203" s="61"/>
      <c r="V203" s="59" t="str">
        <f t="shared" si="24"/>
        <v xml:space="preserve"> </v>
      </c>
      <c r="W203" s="59"/>
      <c r="X203" s="59"/>
      <c r="Y203" s="61"/>
      <c r="Z203" s="59" t="str">
        <f t="shared" si="25"/>
        <v xml:space="preserve"> </v>
      </c>
      <c r="AA203" s="59"/>
      <c r="AB203" s="59"/>
      <c r="AC203" s="58"/>
      <c r="AD203" s="59" t="str">
        <f t="shared" si="29"/>
        <v xml:space="preserve"> </v>
      </c>
      <c r="AE203" s="58"/>
      <c r="AF203" s="58"/>
      <c r="AG203" s="58"/>
      <c r="AH203" s="57"/>
      <c r="AI203" s="57"/>
      <c r="AJ203" s="57"/>
      <c r="AK203" s="57"/>
      <c r="AL203" s="57"/>
      <c r="AM203" s="57"/>
      <c r="AN203" s="57"/>
      <c r="AO203" s="57"/>
      <c r="AP203" s="57"/>
      <c r="AQ203" s="57"/>
      <c r="AR203" s="57"/>
    </row>
    <row r="204" spans="1:45" x14ac:dyDescent="0.2">
      <c r="A204" s="56" t="s">
        <v>112</v>
      </c>
      <c r="B204" s="57">
        <v>434</v>
      </c>
      <c r="C204" s="57">
        <v>49</v>
      </c>
      <c r="D204" s="58" t="s">
        <v>146</v>
      </c>
      <c r="E204" s="69">
        <v>8693</v>
      </c>
      <c r="F204" s="69"/>
      <c r="G204" s="59"/>
      <c r="H204" s="62" t="s">
        <v>206</v>
      </c>
      <c r="I204" s="61"/>
      <c r="J204" s="59" t="str">
        <f t="shared" si="21"/>
        <v xml:space="preserve"> </v>
      </c>
      <c r="K204" s="59"/>
      <c r="L204" s="59"/>
      <c r="M204" s="61"/>
      <c r="N204" s="59" t="str">
        <f t="shared" si="28"/>
        <v xml:space="preserve"> </v>
      </c>
      <c r="O204" s="61"/>
      <c r="P204" s="59" t="str">
        <f t="shared" si="22"/>
        <v xml:space="preserve"> </v>
      </c>
      <c r="Q204" s="59"/>
      <c r="R204" s="59"/>
      <c r="S204" s="61"/>
      <c r="T204" s="59" t="str">
        <f t="shared" si="23"/>
        <v xml:space="preserve"> </v>
      </c>
      <c r="U204" s="61"/>
      <c r="V204" s="59" t="str">
        <f t="shared" si="24"/>
        <v xml:space="preserve"> </v>
      </c>
      <c r="W204" s="59"/>
      <c r="X204" s="59"/>
      <c r="Y204" s="61"/>
      <c r="Z204" s="59" t="str">
        <f t="shared" si="25"/>
        <v xml:space="preserve"> </v>
      </c>
      <c r="AA204" s="59"/>
      <c r="AB204" s="59"/>
      <c r="AC204" s="58"/>
      <c r="AD204" s="59" t="str">
        <f t="shared" si="29"/>
        <v xml:space="preserve"> </v>
      </c>
      <c r="AE204" s="58"/>
      <c r="AF204" s="58"/>
      <c r="AG204" s="58"/>
      <c r="AH204" s="57"/>
      <c r="AI204" s="57"/>
      <c r="AJ204" s="57"/>
      <c r="AK204" s="57"/>
      <c r="AL204" s="57"/>
      <c r="AM204" s="57"/>
      <c r="AN204" s="57"/>
      <c r="AO204" s="57"/>
      <c r="AP204" s="57"/>
      <c r="AQ204" s="57"/>
      <c r="AR204" s="57"/>
    </row>
    <row r="205" spans="1:45" x14ac:dyDescent="0.2">
      <c r="A205" s="56" t="s">
        <v>112</v>
      </c>
      <c r="B205" s="57">
        <v>370</v>
      </c>
      <c r="C205" s="57">
        <v>45</v>
      </c>
      <c r="D205" s="58" t="s">
        <v>146</v>
      </c>
      <c r="E205" s="69">
        <v>8825</v>
      </c>
      <c r="F205" s="69"/>
      <c r="G205" s="59"/>
      <c r="H205" s="62" t="s">
        <v>207</v>
      </c>
      <c r="I205" s="61"/>
      <c r="J205" s="59" t="str">
        <f t="shared" si="21"/>
        <v xml:space="preserve"> </v>
      </c>
      <c r="K205" s="59"/>
      <c r="L205" s="59"/>
      <c r="M205" s="61"/>
      <c r="N205" s="59" t="str">
        <f t="shared" si="28"/>
        <v xml:space="preserve"> </v>
      </c>
      <c r="O205" s="61"/>
      <c r="P205" s="59" t="str">
        <f t="shared" si="22"/>
        <v xml:space="preserve"> </v>
      </c>
      <c r="Q205" s="59"/>
      <c r="R205" s="59"/>
      <c r="S205" s="61"/>
      <c r="T205" s="59" t="str">
        <f t="shared" si="23"/>
        <v xml:space="preserve"> </v>
      </c>
      <c r="U205" s="61"/>
      <c r="V205" s="59" t="str">
        <f t="shared" si="24"/>
        <v xml:space="preserve"> </v>
      </c>
      <c r="W205" s="59"/>
      <c r="X205" s="59"/>
      <c r="Y205" s="61"/>
      <c r="Z205" s="59" t="str">
        <f t="shared" si="25"/>
        <v xml:space="preserve"> </v>
      </c>
      <c r="AA205" s="59"/>
      <c r="AB205" s="59"/>
      <c r="AC205" s="58"/>
      <c r="AD205" s="59" t="str">
        <f t="shared" si="29"/>
        <v xml:space="preserve"> </v>
      </c>
      <c r="AE205" s="58"/>
      <c r="AF205" s="58"/>
      <c r="AG205" s="58"/>
      <c r="AH205" s="57"/>
      <c r="AI205" s="57"/>
      <c r="AJ205" s="57"/>
      <c r="AK205" s="57"/>
      <c r="AL205" s="57"/>
      <c r="AM205" s="57"/>
      <c r="AN205" s="57"/>
      <c r="AO205" s="57"/>
      <c r="AP205" s="57"/>
      <c r="AQ205" s="57"/>
      <c r="AR205" s="57"/>
    </row>
    <row r="206" spans="1:45" x14ac:dyDescent="0.2">
      <c r="A206" s="56" t="s">
        <v>112</v>
      </c>
      <c r="B206" s="57">
        <v>435</v>
      </c>
      <c r="C206" s="57">
        <v>49</v>
      </c>
      <c r="D206" s="58" t="s">
        <v>146</v>
      </c>
      <c r="E206" s="69">
        <v>8693</v>
      </c>
      <c r="F206" s="69"/>
      <c r="G206" s="59"/>
      <c r="H206" s="62" t="s">
        <v>207</v>
      </c>
      <c r="I206" s="61"/>
      <c r="J206" s="59" t="str">
        <f t="shared" si="21"/>
        <v xml:space="preserve"> </v>
      </c>
      <c r="K206" s="59"/>
      <c r="L206" s="59"/>
      <c r="M206" s="61"/>
      <c r="N206" s="59" t="str">
        <f t="shared" si="28"/>
        <v xml:space="preserve"> </v>
      </c>
      <c r="O206" s="61"/>
      <c r="P206" s="59" t="str">
        <f t="shared" si="22"/>
        <v xml:space="preserve"> </v>
      </c>
      <c r="Q206" s="59"/>
      <c r="R206" s="59"/>
      <c r="S206" s="61"/>
      <c r="T206" s="59" t="str">
        <f t="shared" si="23"/>
        <v xml:space="preserve"> </v>
      </c>
      <c r="U206" s="61"/>
      <c r="V206" s="59" t="str">
        <f t="shared" si="24"/>
        <v xml:space="preserve"> </v>
      </c>
      <c r="W206" s="59"/>
      <c r="X206" s="59"/>
      <c r="Y206" s="61"/>
      <c r="Z206" s="59" t="str">
        <f t="shared" si="25"/>
        <v xml:space="preserve"> </v>
      </c>
      <c r="AA206" s="59"/>
      <c r="AB206" s="59"/>
      <c r="AC206" s="58"/>
      <c r="AD206" s="59" t="str">
        <f t="shared" si="29"/>
        <v xml:space="preserve"> </v>
      </c>
      <c r="AE206" s="58"/>
      <c r="AF206" s="58"/>
      <c r="AG206" s="58"/>
      <c r="AH206" s="57"/>
      <c r="AI206" s="57"/>
      <c r="AJ206" s="57"/>
      <c r="AK206" s="57"/>
      <c r="AL206" s="57"/>
      <c r="AM206" s="57"/>
      <c r="AN206" s="57"/>
      <c r="AO206" s="57"/>
      <c r="AP206" s="57"/>
      <c r="AQ206" s="57"/>
      <c r="AR206" s="57"/>
    </row>
    <row r="207" spans="1:45" x14ac:dyDescent="0.2">
      <c r="A207" s="56" t="s">
        <v>112</v>
      </c>
      <c r="B207" s="57">
        <v>371</v>
      </c>
      <c r="C207" s="57">
        <v>45</v>
      </c>
      <c r="D207" s="58" t="s">
        <v>146</v>
      </c>
      <c r="E207" s="69">
        <v>8825</v>
      </c>
      <c r="F207" s="69"/>
      <c r="G207" s="59"/>
      <c r="H207" s="62" t="s">
        <v>208</v>
      </c>
      <c r="I207" s="61"/>
      <c r="J207" s="59" t="str">
        <f t="shared" si="21"/>
        <v xml:space="preserve"> </v>
      </c>
      <c r="K207" s="59"/>
      <c r="L207" s="59"/>
      <c r="M207" s="61"/>
      <c r="N207" s="59" t="str">
        <f t="shared" si="28"/>
        <v xml:space="preserve"> </v>
      </c>
      <c r="O207" s="61"/>
      <c r="P207" s="59" t="str">
        <f t="shared" si="22"/>
        <v xml:space="preserve"> </v>
      </c>
      <c r="Q207" s="59"/>
      <c r="R207" s="59"/>
      <c r="S207" s="61"/>
      <c r="T207" s="59" t="str">
        <f t="shared" si="23"/>
        <v xml:space="preserve"> </v>
      </c>
      <c r="U207" s="61"/>
      <c r="V207" s="59" t="str">
        <f t="shared" si="24"/>
        <v xml:space="preserve"> </v>
      </c>
      <c r="W207" s="59"/>
      <c r="X207" s="59"/>
      <c r="Y207" s="61"/>
      <c r="Z207" s="59" t="str">
        <f t="shared" si="25"/>
        <v xml:space="preserve"> </v>
      </c>
      <c r="AA207" s="59"/>
      <c r="AB207" s="59"/>
      <c r="AC207" s="58"/>
      <c r="AD207" s="59" t="str">
        <f t="shared" si="29"/>
        <v xml:space="preserve"> </v>
      </c>
      <c r="AE207" s="58"/>
      <c r="AF207" s="58"/>
      <c r="AG207" s="58"/>
      <c r="AH207" s="57"/>
      <c r="AI207" s="57"/>
      <c r="AJ207" s="57"/>
      <c r="AK207" s="57"/>
      <c r="AL207" s="57"/>
      <c r="AM207" s="57"/>
      <c r="AN207" s="57"/>
      <c r="AO207" s="57"/>
      <c r="AP207" s="57"/>
      <c r="AQ207" s="57"/>
      <c r="AR207" s="57"/>
    </row>
    <row r="208" spans="1:45" x14ac:dyDescent="0.2">
      <c r="A208" s="56" t="s">
        <v>112</v>
      </c>
      <c r="B208" s="57">
        <v>372</v>
      </c>
      <c r="C208" s="57">
        <v>45</v>
      </c>
      <c r="D208" s="58" t="s">
        <v>146</v>
      </c>
      <c r="E208" s="69">
        <v>8759</v>
      </c>
      <c r="F208" s="69"/>
      <c r="G208" s="59"/>
      <c r="H208" s="62" t="s">
        <v>209</v>
      </c>
      <c r="I208" s="61"/>
      <c r="J208" s="59" t="str">
        <f t="shared" si="21"/>
        <v xml:space="preserve"> </v>
      </c>
      <c r="K208" s="59"/>
      <c r="L208" s="59"/>
      <c r="M208" s="61"/>
      <c r="N208" s="59" t="str">
        <f t="shared" si="28"/>
        <v xml:space="preserve"> </v>
      </c>
      <c r="O208" s="61"/>
      <c r="P208" s="59" t="str">
        <f t="shared" si="22"/>
        <v xml:space="preserve"> </v>
      </c>
      <c r="Q208" s="59"/>
      <c r="R208" s="59"/>
      <c r="S208" s="61"/>
      <c r="T208" s="59" t="str">
        <f t="shared" si="23"/>
        <v xml:space="preserve"> </v>
      </c>
      <c r="U208" s="61"/>
      <c r="V208" s="59" t="str">
        <f t="shared" si="24"/>
        <v xml:space="preserve"> </v>
      </c>
      <c r="W208" s="59"/>
      <c r="X208" s="59"/>
      <c r="Y208" s="61"/>
      <c r="Z208" s="59" t="str">
        <f t="shared" si="25"/>
        <v xml:space="preserve"> </v>
      </c>
      <c r="AA208" s="59"/>
      <c r="AB208" s="59"/>
      <c r="AC208" s="58"/>
      <c r="AD208" s="59" t="str">
        <f t="shared" si="29"/>
        <v xml:space="preserve"> </v>
      </c>
      <c r="AE208" s="58"/>
      <c r="AF208" s="58"/>
      <c r="AG208" s="58"/>
      <c r="AH208" s="57"/>
      <c r="AI208" s="57"/>
      <c r="AJ208" s="57"/>
      <c r="AK208" s="57"/>
      <c r="AL208" s="57"/>
      <c r="AM208" s="57"/>
      <c r="AN208" s="57"/>
      <c r="AO208" s="57"/>
      <c r="AP208" s="57"/>
      <c r="AQ208" s="57"/>
      <c r="AR208" s="57"/>
    </row>
    <row r="209" spans="1:45" x14ac:dyDescent="0.2">
      <c r="A209" s="56" t="s">
        <v>112</v>
      </c>
      <c r="B209" s="57">
        <v>373</v>
      </c>
      <c r="C209" s="57">
        <v>45</v>
      </c>
      <c r="D209" s="58" t="s">
        <v>146</v>
      </c>
      <c r="E209" s="69">
        <v>8759</v>
      </c>
      <c r="F209" s="69"/>
      <c r="G209" s="59"/>
      <c r="H209" s="62" t="s">
        <v>220</v>
      </c>
      <c r="I209" s="61"/>
      <c r="J209" s="59" t="str">
        <f t="shared" si="21"/>
        <v xml:space="preserve"> </v>
      </c>
      <c r="K209" s="59"/>
      <c r="L209" s="59"/>
      <c r="M209" s="61"/>
      <c r="N209" s="59" t="str">
        <f t="shared" si="28"/>
        <v xml:space="preserve"> </v>
      </c>
      <c r="O209" s="61"/>
      <c r="P209" s="59" t="str">
        <f t="shared" si="22"/>
        <v xml:space="preserve"> </v>
      </c>
      <c r="Q209" s="59"/>
      <c r="R209" s="59"/>
      <c r="S209" s="61"/>
      <c r="T209" s="59" t="str">
        <f t="shared" si="23"/>
        <v xml:space="preserve"> </v>
      </c>
      <c r="U209" s="61"/>
      <c r="V209" s="59" t="str">
        <f t="shared" si="24"/>
        <v xml:space="preserve"> </v>
      </c>
      <c r="W209" s="59"/>
      <c r="X209" s="59"/>
      <c r="Y209" s="61"/>
      <c r="Z209" s="59" t="str">
        <f t="shared" si="25"/>
        <v xml:space="preserve"> </v>
      </c>
      <c r="AA209" s="59"/>
      <c r="AB209" s="59"/>
      <c r="AC209" s="58"/>
      <c r="AD209" s="59" t="str">
        <f t="shared" si="29"/>
        <v xml:space="preserve"> </v>
      </c>
      <c r="AE209" s="58"/>
      <c r="AF209" s="58"/>
      <c r="AG209" s="58"/>
      <c r="AH209" s="57"/>
      <c r="AI209" s="57"/>
      <c r="AJ209" s="57"/>
      <c r="AK209" s="57"/>
      <c r="AL209" s="57"/>
      <c r="AM209" s="57"/>
      <c r="AN209" s="57"/>
      <c r="AO209" s="57"/>
      <c r="AP209" s="57"/>
      <c r="AQ209" s="57"/>
      <c r="AR209" s="57"/>
    </row>
    <row r="210" spans="1:45" x14ac:dyDescent="0.2">
      <c r="A210" s="56" t="s">
        <v>112</v>
      </c>
      <c r="B210" s="57">
        <v>355</v>
      </c>
      <c r="C210" s="57">
        <v>45</v>
      </c>
      <c r="D210" s="58" t="s">
        <v>146</v>
      </c>
      <c r="E210" s="69">
        <v>8922</v>
      </c>
      <c r="F210" s="69">
        <v>8980</v>
      </c>
      <c r="G210" s="59"/>
      <c r="H210" s="62" t="s">
        <v>127</v>
      </c>
      <c r="I210" s="61"/>
      <c r="J210" s="59" t="str">
        <f t="shared" si="21"/>
        <v xml:space="preserve"> </v>
      </c>
      <c r="K210" s="59"/>
      <c r="L210" s="59"/>
      <c r="M210" s="61"/>
      <c r="N210" s="59" t="str">
        <f t="shared" si="28"/>
        <v xml:space="preserve"> </v>
      </c>
      <c r="O210" s="61"/>
      <c r="P210" s="59" t="str">
        <f t="shared" si="22"/>
        <v xml:space="preserve"> </v>
      </c>
      <c r="Q210" s="59"/>
      <c r="R210" s="59"/>
      <c r="S210" s="61"/>
      <c r="T210" s="59" t="str">
        <f t="shared" si="23"/>
        <v xml:space="preserve"> </v>
      </c>
      <c r="U210" s="61"/>
      <c r="V210" s="59" t="str">
        <f t="shared" si="24"/>
        <v xml:space="preserve"> </v>
      </c>
      <c r="W210" s="61">
        <v>58</v>
      </c>
      <c r="X210" s="59">
        <f>IF(W210&gt;0,W210/5280," ")</f>
        <v>1.0984848484848484E-2</v>
      </c>
      <c r="Y210" s="61"/>
      <c r="Z210" s="59" t="str">
        <f t="shared" si="25"/>
        <v xml:space="preserve"> </v>
      </c>
      <c r="AA210" s="59"/>
      <c r="AB210" s="59"/>
      <c r="AC210" s="58"/>
      <c r="AD210" s="59" t="str">
        <f t="shared" si="29"/>
        <v xml:space="preserve"> </v>
      </c>
      <c r="AE210" s="58"/>
      <c r="AF210" s="58"/>
      <c r="AG210" s="58"/>
      <c r="AH210" s="57"/>
      <c r="AI210" s="57"/>
      <c r="AJ210" s="57"/>
      <c r="AK210" s="57"/>
      <c r="AL210" s="57"/>
      <c r="AM210" s="57"/>
      <c r="AN210" s="57"/>
      <c r="AO210" s="57"/>
      <c r="AP210" s="57"/>
      <c r="AQ210" s="57"/>
      <c r="AR210" s="57"/>
    </row>
    <row r="211" spans="1:45" x14ac:dyDescent="0.2">
      <c r="A211" s="56" t="s">
        <v>112</v>
      </c>
      <c r="B211" s="57">
        <v>397</v>
      </c>
      <c r="C211" s="57">
        <v>45</v>
      </c>
      <c r="D211" s="58" t="s">
        <v>146</v>
      </c>
      <c r="E211" s="69">
        <v>9038</v>
      </c>
      <c r="F211" s="69">
        <v>9038</v>
      </c>
      <c r="G211" s="59"/>
      <c r="H211" s="62" t="s">
        <v>217</v>
      </c>
      <c r="I211" s="61"/>
      <c r="J211" s="59" t="str">
        <f t="shared" ref="J211:J274" si="30">IF(I211&gt;0,I211/5280," ")</f>
        <v xml:space="preserve"> </v>
      </c>
      <c r="K211" s="59"/>
      <c r="L211" s="59"/>
      <c r="M211" s="61"/>
      <c r="N211" s="59" t="str">
        <f t="shared" si="28"/>
        <v xml:space="preserve"> </v>
      </c>
      <c r="O211" s="61"/>
      <c r="P211" s="59" t="str">
        <f t="shared" ref="P211:P274" si="31">IF(O211&gt;0,O211/5280," ")</f>
        <v xml:space="preserve"> </v>
      </c>
      <c r="Q211" s="59"/>
      <c r="R211" s="59"/>
      <c r="S211" s="61"/>
      <c r="T211" s="59" t="str">
        <f t="shared" ref="T211:T274" si="32">IF(S211&gt;0,S211/5280," ")</f>
        <v xml:space="preserve"> </v>
      </c>
      <c r="U211" s="61"/>
      <c r="V211" s="59" t="str">
        <f t="shared" ref="V211:V274" si="33">IF(U211&gt;0,U211/5280," ")</f>
        <v xml:space="preserve"> </v>
      </c>
      <c r="W211" s="59"/>
      <c r="X211" s="59"/>
      <c r="Y211" s="61"/>
      <c r="Z211" s="59" t="str">
        <f t="shared" ref="Z211:Z274" si="34">IF(Y211&gt;0,Y211/5280," ")</f>
        <v xml:space="preserve"> </v>
      </c>
      <c r="AA211" s="59"/>
      <c r="AB211" s="59"/>
      <c r="AC211" s="58"/>
      <c r="AD211" s="59" t="str">
        <f t="shared" si="29"/>
        <v xml:space="preserve"> </v>
      </c>
      <c r="AE211" s="58"/>
      <c r="AF211" s="58"/>
      <c r="AG211" s="58"/>
      <c r="AH211" s="57"/>
      <c r="AI211" s="57"/>
      <c r="AJ211" s="57"/>
      <c r="AK211" s="57"/>
      <c r="AL211" s="57"/>
      <c r="AM211" s="57"/>
      <c r="AN211" s="57"/>
      <c r="AO211" s="57"/>
      <c r="AP211" s="57"/>
      <c r="AQ211" s="57"/>
      <c r="AR211" s="57"/>
    </row>
    <row r="212" spans="1:45" x14ac:dyDescent="0.2">
      <c r="A212" s="56" t="s">
        <v>112</v>
      </c>
      <c r="B212" s="57">
        <v>403</v>
      </c>
      <c r="C212" s="57">
        <v>45</v>
      </c>
      <c r="D212" s="58" t="s">
        <v>146</v>
      </c>
      <c r="E212" s="69">
        <v>8835</v>
      </c>
      <c r="F212" s="69">
        <v>8835</v>
      </c>
      <c r="G212" s="59"/>
      <c r="H212" s="62" t="s">
        <v>233</v>
      </c>
      <c r="I212" s="61"/>
      <c r="J212" s="59" t="str">
        <f t="shared" si="30"/>
        <v xml:space="preserve"> </v>
      </c>
      <c r="K212" s="59"/>
      <c r="L212" s="59"/>
      <c r="M212" s="61"/>
      <c r="N212" s="59" t="str">
        <f t="shared" si="28"/>
        <v xml:space="preserve"> </v>
      </c>
      <c r="O212" s="61"/>
      <c r="P212" s="59" t="str">
        <f t="shared" si="31"/>
        <v xml:space="preserve"> </v>
      </c>
      <c r="Q212" s="59"/>
      <c r="R212" s="59"/>
      <c r="S212" s="61"/>
      <c r="T212" s="59" t="str">
        <f t="shared" si="32"/>
        <v xml:space="preserve"> </v>
      </c>
      <c r="U212" s="61"/>
      <c r="V212" s="59" t="str">
        <f t="shared" si="33"/>
        <v xml:space="preserve"> </v>
      </c>
      <c r="W212" s="59"/>
      <c r="X212" s="59"/>
      <c r="Y212" s="61"/>
      <c r="Z212" s="59" t="str">
        <f t="shared" si="34"/>
        <v xml:space="preserve"> </v>
      </c>
      <c r="AA212" s="59"/>
      <c r="AB212" s="59"/>
      <c r="AC212" s="58"/>
      <c r="AD212" s="59" t="str">
        <f t="shared" si="29"/>
        <v xml:space="preserve"> </v>
      </c>
      <c r="AE212" s="58"/>
      <c r="AF212" s="58"/>
      <c r="AG212" s="58"/>
      <c r="AH212" s="57"/>
      <c r="AI212" s="57"/>
      <c r="AJ212" s="57"/>
      <c r="AK212" s="57"/>
      <c r="AL212" s="57"/>
      <c r="AM212" s="57"/>
      <c r="AN212" s="57"/>
      <c r="AO212" s="57"/>
      <c r="AP212" s="57"/>
      <c r="AQ212" s="57"/>
      <c r="AR212" s="57"/>
    </row>
    <row r="213" spans="1:45" x14ac:dyDescent="0.2">
      <c r="A213" s="56" t="s">
        <v>112</v>
      </c>
      <c r="B213" s="57">
        <v>436</v>
      </c>
      <c r="C213" s="57">
        <v>49</v>
      </c>
      <c r="D213" s="58" t="s">
        <v>146</v>
      </c>
      <c r="E213" s="69">
        <v>8300</v>
      </c>
      <c r="F213" s="69"/>
      <c r="G213" s="59"/>
      <c r="H213" s="62" t="s">
        <v>185</v>
      </c>
      <c r="I213" s="61"/>
      <c r="J213" s="59" t="str">
        <f t="shared" si="30"/>
        <v xml:space="preserve"> </v>
      </c>
      <c r="K213" s="59"/>
      <c r="L213" s="59"/>
      <c r="M213" s="61"/>
      <c r="N213" s="59" t="str">
        <f t="shared" si="28"/>
        <v xml:space="preserve"> </v>
      </c>
      <c r="O213" s="61"/>
      <c r="P213" s="59" t="str">
        <f t="shared" si="31"/>
        <v xml:space="preserve"> </v>
      </c>
      <c r="Q213" s="59"/>
      <c r="R213" s="59"/>
      <c r="S213" s="61"/>
      <c r="T213" s="59" t="str">
        <f t="shared" si="32"/>
        <v xml:space="preserve"> </v>
      </c>
      <c r="U213" s="61"/>
      <c r="V213" s="59" t="str">
        <f t="shared" si="33"/>
        <v xml:space="preserve"> </v>
      </c>
      <c r="W213" s="59"/>
      <c r="X213" s="59"/>
      <c r="Y213" s="61"/>
      <c r="Z213" s="59" t="str">
        <f t="shared" si="34"/>
        <v xml:space="preserve"> </v>
      </c>
      <c r="AA213" s="59"/>
      <c r="AB213" s="59"/>
      <c r="AC213" s="58"/>
      <c r="AD213" s="59" t="str">
        <f t="shared" si="29"/>
        <v xml:space="preserve"> </v>
      </c>
      <c r="AE213" s="58"/>
      <c r="AF213" s="58"/>
      <c r="AG213" s="58"/>
      <c r="AH213" s="57"/>
      <c r="AI213" s="57"/>
      <c r="AJ213" s="57"/>
      <c r="AK213" s="57"/>
      <c r="AL213" s="57"/>
      <c r="AM213" s="57"/>
      <c r="AN213" s="57"/>
      <c r="AO213" s="57"/>
      <c r="AP213" s="57"/>
      <c r="AQ213" s="57"/>
      <c r="AR213" s="57"/>
    </row>
    <row r="214" spans="1:45" x14ac:dyDescent="0.2">
      <c r="A214" t="s">
        <v>112</v>
      </c>
      <c r="B214" s="4">
        <v>428</v>
      </c>
      <c r="C214" s="4">
        <v>49</v>
      </c>
      <c r="D214" s="20" t="s">
        <v>146</v>
      </c>
      <c r="E214" s="66">
        <v>8250</v>
      </c>
      <c r="F214" s="66">
        <v>8750</v>
      </c>
      <c r="G214" s="7" t="s">
        <v>254</v>
      </c>
      <c r="H214" s="8" t="s">
        <v>121</v>
      </c>
      <c r="J214" s="7" t="str">
        <f t="shared" si="30"/>
        <v xml:space="preserve"> </v>
      </c>
      <c r="K214" s="55">
        <v>501</v>
      </c>
      <c r="L214" s="7">
        <f>IF(K214&gt;0,K214/5280," ")</f>
        <v>9.488636363636363E-2</v>
      </c>
      <c r="N214" s="7" t="str">
        <f t="shared" si="28"/>
        <v xml:space="preserve"> </v>
      </c>
      <c r="P214" s="7" t="str">
        <f t="shared" si="31"/>
        <v xml:space="preserve"> </v>
      </c>
      <c r="T214" s="7" t="str">
        <f t="shared" si="32"/>
        <v xml:space="preserve"> </v>
      </c>
      <c r="V214" s="7" t="str">
        <f t="shared" si="33"/>
        <v xml:space="preserve"> </v>
      </c>
      <c r="Z214" s="7" t="str">
        <f t="shared" si="34"/>
        <v xml:space="preserve"> </v>
      </c>
      <c r="AD214" s="7" t="str">
        <f t="shared" si="29"/>
        <v xml:space="preserve"> </v>
      </c>
      <c r="AS214" s="65" t="s">
        <v>245</v>
      </c>
    </row>
    <row r="215" spans="1:45" x14ac:dyDescent="0.2">
      <c r="A215" t="s">
        <v>112</v>
      </c>
      <c r="B215" s="4">
        <v>349</v>
      </c>
      <c r="C215" s="4">
        <v>45</v>
      </c>
      <c r="D215" s="20" t="s">
        <v>146</v>
      </c>
      <c r="E215" s="66">
        <v>8750</v>
      </c>
      <c r="F215" s="66">
        <v>8835</v>
      </c>
      <c r="G215" s="7" t="s">
        <v>254</v>
      </c>
      <c r="H215" s="8" t="s">
        <v>148</v>
      </c>
      <c r="J215" s="7" t="str">
        <f t="shared" si="30"/>
        <v xml:space="preserve"> </v>
      </c>
      <c r="K215" s="55">
        <v>85</v>
      </c>
      <c r="L215" s="7">
        <f>IF(K215&gt;0,K215/5280," ")</f>
        <v>1.6098484848484848E-2</v>
      </c>
      <c r="N215" s="7" t="str">
        <f t="shared" si="28"/>
        <v xml:space="preserve"> </v>
      </c>
      <c r="P215" s="7" t="str">
        <f t="shared" si="31"/>
        <v xml:space="preserve"> </v>
      </c>
      <c r="T215" s="7" t="str">
        <f t="shared" si="32"/>
        <v xml:space="preserve"> </v>
      </c>
      <c r="V215" s="7" t="str">
        <f t="shared" si="33"/>
        <v xml:space="preserve"> </v>
      </c>
      <c r="Z215" s="7" t="str">
        <f t="shared" si="34"/>
        <v xml:space="preserve"> </v>
      </c>
      <c r="AD215" s="7" t="str">
        <f t="shared" si="29"/>
        <v xml:space="preserve"> </v>
      </c>
      <c r="AS215" s="65" t="s">
        <v>245</v>
      </c>
    </row>
    <row r="216" spans="1:45" x14ac:dyDescent="0.2">
      <c r="A216" t="s">
        <v>112</v>
      </c>
      <c r="B216" s="4">
        <v>45</v>
      </c>
      <c r="C216" s="4">
        <v>26</v>
      </c>
      <c r="D216" s="20" t="s">
        <v>146</v>
      </c>
      <c r="E216" s="66">
        <v>7600</v>
      </c>
      <c r="F216" s="66">
        <v>8250</v>
      </c>
      <c r="G216" s="7" t="s">
        <v>254</v>
      </c>
      <c r="H216" s="8" t="s">
        <v>151</v>
      </c>
      <c r="J216" s="7" t="str">
        <f t="shared" si="30"/>
        <v xml:space="preserve"> </v>
      </c>
      <c r="K216" s="55">
        <v>650</v>
      </c>
      <c r="L216" s="7">
        <f>IF(K216&gt;0,K216/5280," ")</f>
        <v>0.12310606060606061</v>
      </c>
      <c r="N216" s="7" t="str">
        <f t="shared" si="28"/>
        <v xml:space="preserve"> </v>
      </c>
      <c r="P216" s="7" t="str">
        <f t="shared" si="31"/>
        <v xml:space="preserve"> </v>
      </c>
      <c r="T216" s="7" t="str">
        <f t="shared" si="32"/>
        <v xml:space="preserve"> </v>
      </c>
      <c r="V216" s="7" t="str">
        <f t="shared" si="33"/>
        <v xml:space="preserve"> </v>
      </c>
      <c r="Z216" s="7" t="str">
        <f t="shared" si="34"/>
        <v xml:space="preserve"> </v>
      </c>
      <c r="AS216" s="65" t="s">
        <v>245</v>
      </c>
    </row>
    <row r="217" spans="1:45" x14ac:dyDescent="0.2">
      <c r="A217" s="56" t="s">
        <v>112</v>
      </c>
      <c r="B217" s="57">
        <v>377</v>
      </c>
      <c r="C217" s="57">
        <v>45</v>
      </c>
      <c r="D217" s="58" t="s">
        <v>146</v>
      </c>
      <c r="E217" s="69">
        <v>8916</v>
      </c>
      <c r="F217" s="69">
        <v>8929</v>
      </c>
      <c r="G217" s="59"/>
      <c r="H217" s="62" t="s">
        <v>187</v>
      </c>
      <c r="I217" s="61"/>
      <c r="J217" s="59" t="str">
        <f t="shared" si="30"/>
        <v xml:space="preserve"> </v>
      </c>
      <c r="K217" s="59"/>
      <c r="L217" s="59"/>
      <c r="M217" s="61"/>
      <c r="N217" s="59" t="str">
        <f t="shared" si="28"/>
        <v xml:space="preserve"> </v>
      </c>
      <c r="O217" s="61"/>
      <c r="P217" s="59" t="str">
        <f t="shared" si="31"/>
        <v xml:space="preserve"> </v>
      </c>
      <c r="Q217" s="59"/>
      <c r="R217" s="59"/>
      <c r="S217" s="61"/>
      <c r="T217" s="59" t="str">
        <f t="shared" si="32"/>
        <v xml:space="preserve"> </v>
      </c>
      <c r="U217" s="61"/>
      <c r="V217" s="59" t="str">
        <f t="shared" si="33"/>
        <v xml:space="preserve"> </v>
      </c>
      <c r="W217" s="59"/>
      <c r="X217" s="59"/>
      <c r="Y217" s="61"/>
      <c r="Z217" s="59" t="str">
        <f t="shared" si="34"/>
        <v xml:space="preserve"> </v>
      </c>
      <c r="AA217" s="59"/>
      <c r="AB217" s="59"/>
      <c r="AC217" s="58"/>
      <c r="AD217" s="59" t="str">
        <f t="shared" ref="AD217:AD222" si="35">IF(AC217&gt;0,AC217/5280," ")</f>
        <v xml:space="preserve"> </v>
      </c>
      <c r="AE217" s="58"/>
      <c r="AF217" s="58"/>
      <c r="AG217" s="58"/>
      <c r="AH217" s="57"/>
      <c r="AI217" s="57"/>
      <c r="AJ217" s="57"/>
      <c r="AK217" s="57"/>
      <c r="AL217" s="57"/>
      <c r="AM217" s="57"/>
      <c r="AN217" s="57"/>
      <c r="AO217" s="57"/>
      <c r="AP217" s="57"/>
      <c r="AQ217" s="57"/>
      <c r="AR217" s="57"/>
    </row>
    <row r="218" spans="1:45" x14ac:dyDescent="0.2">
      <c r="A218" s="56" t="s">
        <v>112</v>
      </c>
      <c r="B218" s="57">
        <v>378</v>
      </c>
      <c r="C218" s="57">
        <v>45</v>
      </c>
      <c r="D218" s="58" t="s">
        <v>146</v>
      </c>
      <c r="E218" s="69">
        <v>8903</v>
      </c>
      <c r="F218" s="69">
        <v>8922</v>
      </c>
      <c r="G218" s="59"/>
      <c r="H218" s="62" t="s">
        <v>188</v>
      </c>
      <c r="I218" s="61"/>
      <c r="J218" s="59" t="str">
        <f t="shared" si="30"/>
        <v xml:space="preserve"> </v>
      </c>
      <c r="K218" s="59"/>
      <c r="L218" s="59"/>
      <c r="M218" s="61"/>
      <c r="N218" s="59" t="str">
        <f t="shared" si="28"/>
        <v xml:space="preserve"> </v>
      </c>
      <c r="O218" s="61"/>
      <c r="P218" s="59" t="str">
        <f t="shared" si="31"/>
        <v xml:space="preserve"> </v>
      </c>
      <c r="Q218" s="59"/>
      <c r="R218" s="59"/>
      <c r="S218" s="61"/>
      <c r="T218" s="59" t="str">
        <f t="shared" si="32"/>
        <v xml:space="preserve"> </v>
      </c>
      <c r="U218" s="61"/>
      <c r="V218" s="59" t="str">
        <f t="shared" si="33"/>
        <v xml:space="preserve"> </v>
      </c>
      <c r="W218" s="59"/>
      <c r="X218" s="59"/>
      <c r="Y218" s="61"/>
      <c r="Z218" s="59" t="str">
        <f t="shared" si="34"/>
        <v xml:space="preserve"> </v>
      </c>
      <c r="AA218" s="59"/>
      <c r="AB218" s="59"/>
      <c r="AC218" s="58"/>
      <c r="AD218" s="59" t="str">
        <f t="shared" si="35"/>
        <v xml:space="preserve"> </v>
      </c>
      <c r="AE218" s="58"/>
      <c r="AF218" s="58"/>
      <c r="AG218" s="58"/>
      <c r="AH218" s="57"/>
      <c r="AI218" s="57"/>
      <c r="AJ218" s="57"/>
      <c r="AK218" s="57"/>
      <c r="AL218" s="57"/>
      <c r="AM218" s="57"/>
      <c r="AN218" s="57"/>
      <c r="AO218" s="57"/>
      <c r="AP218" s="57"/>
      <c r="AQ218" s="57"/>
      <c r="AR218" s="57"/>
    </row>
    <row r="219" spans="1:45" x14ac:dyDescent="0.2">
      <c r="A219" s="56" t="s">
        <v>112</v>
      </c>
      <c r="B219" s="57">
        <v>383</v>
      </c>
      <c r="C219" s="57">
        <v>45</v>
      </c>
      <c r="D219" s="58" t="s">
        <v>146</v>
      </c>
      <c r="E219" s="69">
        <v>8840</v>
      </c>
      <c r="F219" s="69">
        <v>8840</v>
      </c>
      <c r="G219" s="59"/>
      <c r="H219" s="62" t="s">
        <v>193</v>
      </c>
      <c r="I219" s="61"/>
      <c r="J219" s="59" t="str">
        <f t="shared" si="30"/>
        <v xml:space="preserve"> </v>
      </c>
      <c r="K219" s="59"/>
      <c r="L219" s="59"/>
      <c r="M219" s="61"/>
      <c r="N219" s="59" t="str">
        <f t="shared" si="28"/>
        <v xml:space="preserve"> </v>
      </c>
      <c r="O219" s="61"/>
      <c r="P219" s="59" t="str">
        <f t="shared" si="31"/>
        <v xml:space="preserve"> </v>
      </c>
      <c r="Q219" s="59"/>
      <c r="R219" s="59"/>
      <c r="S219" s="61"/>
      <c r="T219" s="59" t="str">
        <f t="shared" si="32"/>
        <v xml:space="preserve"> </v>
      </c>
      <c r="U219" s="61"/>
      <c r="V219" s="59" t="str">
        <f t="shared" si="33"/>
        <v xml:space="preserve"> </v>
      </c>
      <c r="W219" s="59"/>
      <c r="X219" s="59"/>
      <c r="Y219" s="61"/>
      <c r="Z219" s="59" t="str">
        <f t="shared" si="34"/>
        <v xml:space="preserve"> </v>
      </c>
      <c r="AA219" s="59"/>
      <c r="AB219" s="59"/>
      <c r="AC219" s="58"/>
      <c r="AD219" s="59" t="str">
        <f t="shared" si="35"/>
        <v xml:space="preserve"> </v>
      </c>
      <c r="AE219" s="58"/>
      <c r="AF219" s="58"/>
      <c r="AG219" s="58"/>
      <c r="AH219" s="57"/>
      <c r="AI219" s="57"/>
      <c r="AJ219" s="57"/>
      <c r="AK219" s="57"/>
      <c r="AL219" s="57"/>
      <c r="AM219" s="57"/>
      <c r="AN219" s="57"/>
      <c r="AO219" s="57"/>
      <c r="AP219" s="57"/>
      <c r="AQ219" s="57"/>
      <c r="AR219" s="57"/>
    </row>
    <row r="220" spans="1:45" x14ac:dyDescent="0.2">
      <c r="A220" s="56" t="s">
        <v>112</v>
      </c>
      <c r="B220" s="57">
        <v>384</v>
      </c>
      <c r="C220" s="57">
        <v>45</v>
      </c>
      <c r="D220" s="58" t="s">
        <v>146</v>
      </c>
      <c r="E220" s="69">
        <v>8850</v>
      </c>
      <c r="F220" s="69">
        <v>8850</v>
      </c>
      <c r="G220" s="59"/>
      <c r="H220" s="62" t="s">
        <v>194</v>
      </c>
      <c r="I220" s="61"/>
      <c r="J220" s="59" t="str">
        <f t="shared" si="30"/>
        <v xml:space="preserve"> </v>
      </c>
      <c r="K220" s="59"/>
      <c r="L220" s="59"/>
      <c r="M220" s="61"/>
      <c r="N220" s="59" t="str">
        <f t="shared" si="28"/>
        <v xml:space="preserve"> </v>
      </c>
      <c r="O220" s="61"/>
      <c r="P220" s="59" t="str">
        <f t="shared" si="31"/>
        <v xml:space="preserve"> </v>
      </c>
      <c r="Q220" s="59"/>
      <c r="R220" s="59"/>
      <c r="S220" s="61"/>
      <c r="T220" s="59" t="str">
        <f t="shared" si="32"/>
        <v xml:space="preserve"> </v>
      </c>
      <c r="U220" s="61"/>
      <c r="V220" s="59" t="str">
        <f t="shared" si="33"/>
        <v xml:space="preserve"> </v>
      </c>
      <c r="W220" s="59"/>
      <c r="X220" s="59"/>
      <c r="Y220" s="61"/>
      <c r="Z220" s="59" t="str">
        <f t="shared" si="34"/>
        <v xml:space="preserve"> </v>
      </c>
      <c r="AA220" s="59"/>
      <c r="AB220" s="59"/>
      <c r="AC220" s="58"/>
      <c r="AD220" s="59" t="str">
        <f t="shared" si="35"/>
        <v xml:space="preserve"> </v>
      </c>
      <c r="AE220" s="58"/>
      <c r="AF220" s="58"/>
      <c r="AG220" s="58"/>
      <c r="AH220" s="57"/>
      <c r="AI220" s="57"/>
      <c r="AJ220" s="57"/>
      <c r="AK220" s="57"/>
      <c r="AL220" s="57"/>
      <c r="AM220" s="57"/>
      <c r="AN220" s="57"/>
      <c r="AO220" s="57"/>
      <c r="AP220" s="57"/>
      <c r="AQ220" s="57"/>
      <c r="AR220" s="57"/>
    </row>
    <row r="221" spans="1:45" x14ac:dyDescent="0.2">
      <c r="A221" t="s">
        <v>112</v>
      </c>
      <c r="B221" s="4">
        <v>429</v>
      </c>
      <c r="C221" s="4">
        <v>49</v>
      </c>
      <c r="D221" s="20" t="s">
        <v>146</v>
      </c>
      <c r="E221" s="66">
        <v>8250</v>
      </c>
      <c r="F221" s="66">
        <v>8750</v>
      </c>
      <c r="G221" s="7" t="s">
        <v>254</v>
      </c>
      <c r="H221" s="8" t="s">
        <v>124</v>
      </c>
      <c r="J221" s="7" t="str">
        <f t="shared" si="30"/>
        <v xml:space="preserve"> </v>
      </c>
      <c r="N221" s="7" t="str">
        <f t="shared" si="28"/>
        <v xml:space="preserve"> </v>
      </c>
      <c r="O221" s="55">
        <v>500</v>
      </c>
      <c r="P221" s="7">
        <f t="shared" si="31"/>
        <v>9.4696969696969696E-2</v>
      </c>
      <c r="T221" s="7" t="str">
        <f t="shared" si="32"/>
        <v xml:space="preserve"> </v>
      </c>
      <c r="V221" s="7" t="str">
        <f t="shared" si="33"/>
        <v xml:space="preserve"> </v>
      </c>
      <c r="Z221" s="7" t="str">
        <f t="shared" si="34"/>
        <v xml:space="preserve"> </v>
      </c>
      <c r="AD221" s="7" t="str">
        <f t="shared" si="35"/>
        <v xml:space="preserve"> </v>
      </c>
      <c r="AS221" s="65" t="s">
        <v>245</v>
      </c>
    </row>
    <row r="222" spans="1:45" x14ac:dyDescent="0.2">
      <c r="A222" t="s">
        <v>112</v>
      </c>
      <c r="B222" s="4">
        <v>354</v>
      </c>
      <c r="C222" s="4">
        <v>45</v>
      </c>
      <c r="D222" s="20" t="s">
        <v>146</v>
      </c>
      <c r="E222" s="66">
        <v>8750</v>
      </c>
      <c r="F222" s="66">
        <v>8836</v>
      </c>
      <c r="G222" s="7" t="s">
        <v>254</v>
      </c>
      <c r="H222" s="8" t="s">
        <v>152</v>
      </c>
      <c r="J222" s="7" t="str">
        <f t="shared" si="30"/>
        <v xml:space="preserve"> </v>
      </c>
      <c r="N222" s="7" t="str">
        <f t="shared" si="28"/>
        <v xml:space="preserve"> </v>
      </c>
      <c r="P222" s="7" t="str">
        <f t="shared" si="31"/>
        <v xml:space="preserve"> </v>
      </c>
      <c r="Q222" s="55">
        <v>88</v>
      </c>
      <c r="R222" s="7">
        <f>IF(Q222&gt;0,Q222/5280," ")</f>
        <v>1.6666666666666666E-2</v>
      </c>
      <c r="T222" s="7" t="str">
        <f t="shared" si="32"/>
        <v xml:space="preserve"> </v>
      </c>
      <c r="V222" s="7" t="str">
        <f t="shared" si="33"/>
        <v xml:space="preserve"> </v>
      </c>
      <c r="Z222" s="7" t="str">
        <f t="shared" si="34"/>
        <v xml:space="preserve"> </v>
      </c>
      <c r="AD222" s="7" t="str">
        <f t="shared" si="35"/>
        <v xml:space="preserve"> </v>
      </c>
      <c r="AS222" s="65" t="s">
        <v>245</v>
      </c>
    </row>
    <row r="223" spans="1:45" x14ac:dyDescent="0.2">
      <c r="A223" t="s">
        <v>112</v>
      </c>
      <c r="B223" s="4">
        <v>53</v>
      </c>
      <c r="C223" s="4">
        <v>26</v>
      </c>
      <c r="D223" s="20" t="s">
        <v>146</v>
      </c>
      <c r="E223" s="66">
        <v>8010</v>
      </c>
      <c r="F223" s="66">
        <v>8250</v>
      </c>
      <c r="G223" s="7" t="s">
        <v>254</v>
      </c>
      <c r="H223" s="8" t="s">
        <v>155</v>
      </c>
      <c r="J223" s="7" t="str">
        <f t="shared" si="30"/>
        <v xml:space="preserve"> </v>
      </c>
      <c r="N223" s="7" t="str">
        <f t="shared" si="28"/>
        <v xml:space="preserve"> </v>
      </c>
      <c r="P223" s="7" t="str">
        <f t="shared" si="31"/>
        <v xml:space="preserve"> </v>
      </c>
      <c r="Q223" s="55">
        <v>240</v>
      </c>
      <c r="R223" s="7">
        <f>IF(Q223&gt;0,Q223/5280," ")</f>
        <v>4.5454545454545456E-2</v>
      </c>
      <c r="T223" s="7" t="str">
        <f t="shared" si="32"/>
        <v xml:space="preserve"> </v>
      </c>
      <c r="V223" s="7" t="str">
        <f t="shared" si="33"/>
        <v xml:space="preserve"> </v>
      </c>
      <c r="Z223" s="7" t="str">
        <f t="shared" si="34"/>
        <v xml:space="preserve"> </v>
      </c>
      <c r="AS223" s="65" t="s">
        <v>245</v>
      </c>
    </row>
    <row r="224" spans="1:45" x14ac:dyDescent="0.2">
      <c r="A224" s="56" t="s">
        <v>112</v>
      </c>
      <c r="B224" s="57">
        <v>348</v>
      </c>
      <c r="C224" s="57">
        <v>45</v>
      </c>
      <c r="D224" s="58" t="s">
        <v>227</v>
      </c>
      <c r="E224" s="69">
        <v>22023</v>
      </c>
      <c r="F224" s="69">
        <v>1818</v>
      </c>
      <c r="G224" s="59"/>
      <c r="H224" s="62" t="s">
        <v>147</v>
      </c>
      <c r="I224" s="61"/>
      <c r="J224" s="59" t="str">
        <f t="shared" si="30"/>
        <v xml:space="preserve"> </v>
      </c>
      <c r="K224" s="59"/>
      <c r="L224" s="59"/>
      <c r="M224" s="61">
        <v>104</v>
      </c>
      <c r="N224" s="59">
        <f t="shared" si="28"/>
        <v>1.9696969696969695E-2</v>
      </c>
      <c r="O224" s="61"/>
      <c r="P224" s="59" t="str">
        <f t="shared" si="31"/>
        <v xml:space="preserve"> </v>
      </c>
      <c r="Q224" s="59"/>
      <c r="R224" s="59"/>
      <c r="S224" s="61"/>
      <c r="T224" s="59" t="str">
        <f t="shared" si="32"/>
        <v xml:space="preserve"> </v>
      </c>
      <c r="U224" s="61"/>
      <c r="V224" s="59" t="str">
        <f t="shared" si="33"/>
        <v xml:space="preserve"> </v>
      </c>
      <c r="W224" s="59"/>
      <c r="X224" s="59"/>
      <c r="Y224" s="61"/>
      <c r="Z224" s="59" t="str">
        <f t="shared" si="34"/>
        <v xml:space="preserve"> </v>
      </c>
      <c r="AA224" s="59"/>
      <c r="AB224" s="59"/>
      <c r="AC224" s="58"/>
      <c r="AD224" s="59" t="str">
        <f>IF(AC224&gt;0,AC224/5280," ")</f>
        <v xml:space="preserve"> </v>
      </c>
      <c r="AE224" s="58"/>
      <c r="AF224" s="58"/>
      <c r="AG224" s="58"/>
      <c r="AH224" s="57"/>
      <c r="AI224" s="57"/>
      <c r="AJ224" s="57"/>
      <c r="AK224" s="57"/>
      <c r="AL224" s="57"/>
      <c r="AM224" s="57"/>
      <c r="AN224" s="57"/>
      <c r="AO224" s="57"/>
      <c r="AP224" s="57"/>
      <c r="AQ224" s="57"/>
      <c r="AR224" s="57"/>
    </row>
    <row r="225" spans="1:45" x14ac:dyDescent="0.2">
      <c r="A225" s="56" t="s">
        <v>112</v>
      </c>
      <c r="B225" s="57">
        <v>297</v>
      </c>
      <c r="C225" s="57">
        <v>41</v>
      </c>
      <c r="D225" s="63" t="s">
        <v>211</v>
      </c>
      <c r="E225" s="70">
        <v>2378</v>
      </c>
      <c r="F225" s="70">
        <v>2378</v>
      </c>
      <c r="G225" s="59"/>
      <c r="H225" s="60" t="s">
        <v>195</v>
      </c>
      <c r="I225" s="61"/>
      <c r="J225" s="59" t="str">
        <f t="shared" si="30"/>
        <v xml:space="preserve"> </v>
      </c>
      <c r="K225" s="59"/>
      <c r="L225" s="59"/>
      <c r="M225" s="61"/>
      <c r="N225" s="59" t="str">
        <f t="shared" si="28"/>
        <v xml:space="preserve"> </v>
      </c>
      <c r="O225" s="61"/>
      <c r="P225" s="59" t="str">
        <f t="shared" si="31"/>
        <v xml:space="preserve"> </v>
      </c>
      <c r="Q225" s="59"/>
      <c r="R225" s="59"/>
      <c r="S225" s="61"/>
      <c r="T225" s="59" t="str">
        <f t="shared" si="32"/>
        <v xml:space="preserve"> </v>
      </c>
      <c r="U225" s="61"/>
      <c r="V225" s="59" t="str">
        <f t="shared" si="33"/>
        <v xml:space="preserve"> </v>
      </c>
      <c r="W225" s="59"/>
      <c r="X225" s="59"/>
      <c r="Y225" s="61"/>
      <c r="Z225" s="59" t="str">
        <f t="shared" si="34"/>
        <v xml:space="preserve"> </v>
      </c>
      <c r="AA225" s="59"/>
      <c r="AB225" s="59"/>
      <c r="AC225" s="58"/>
      <c r="AD225" s="59"/>
      <c r="AE225" s="58"/>
      <c r="AF225" s="58"/>
      <c r="AG225" s="58"/>
      <c r="AH225" s="57"/>
      <c r="AI225" s="57"/>
      <c r="AJ225" s="57"/>
      <c r="AK225" s="57"/>
      <c r="AL225" s="57"/>
      <c r="AM225" s="57"/>
      <c r="AN225" s="57"/>
      <c r="AO225" s="57"/>
      <c r="AP225" s="57"/>
      <c r="AQ225" s="57"/>
      <c r="AR225" s="57"/>
    </row>
    <row r="226" spans="1:45" x14ac:dyDescent="0.2">
      <c r="A226" s="56" t="s">
        <v>112</v>
      </c>
      <c r="B226" s="57">
        <v>295</v>
      </c>
      <c r="C226" s="57">
        <v>41</v>
      </c>
      <c r="D226" s="63" t="s">
        <v>211</v>
      </c>
      <c r="E226" s="70">
        <v>2392</v>
      </c>
      <c r="F226" s="70">
        <v>2394</v>
      </c>
      <c r="G226" s="59"/>
      <c r="H226" s="60" t="s">
        <v>187</v>
      </c>
      <c r="I226" s="61"/>
      <c r="J226" s="59" t="str">
        <f t="shared" si="30"/>
        <v xml:space="preserve"> </v>
      </c>
      <c r="K226" s="59"/>
      <c r="L226" s="59"/>
      <c r="M226" s="61"/>
      <c r="N226" s="59" t="str">
        <f t="shared" si="28"/>
        <v xml:space="preserve"> </v>
      </c>
      <c r="O226" s="61"/>
      <c r="P226" s="59" t="str">
        <f t="shared" si="31"/>
        <v xml:space="preserve"> </v>
      </c>
      <c r="Q226" s="59"/>
      <c r="R226" s="59"/>
      <c r="S226" s="61"/>
      <c r="T226" s="59" t="str">
        <f t="shared" si="32"/>
        <v xml:space="preserve"> </v>
      </c>
      <c r="U226" s="61"/>
      <c r="V226" s="59" t="str">
        <f t="shared" si="33"/>
        <v xml:space="preserve"> </v>
      </c>
      <c r="W226" s="59"/>
      <c r="X226" s="59"/>
      <c r="Y226" s="61"/>
      <c r="Z226" s="59" t="str">
        <f t="shared" si="34"/>
        <v xml:space="preserve"> </v>
      </c>
      <c r="AA226" s="59"/>
      <c r="AB226" s="59"/>
      <c r="AC226" s="58"/>
      <c r="AD226" s="59"/>
      <c r="AE226" s="58"/>
      <c r="AF226" s="58"/>
      <c r="AG226" s="58"/>
      <c r="AH226" s="57"/>
      <c r="AI226" s="57"/>
      <c r="AJ226" s="57"/>
      <c r="AK226" s="57"/>
      <c r="AL226" s="57"/>
      <c r="AM226" s="57"/>
      <c r="AN226" s="57"/>
      <c r="AO226" s="57"/>
      <c r="AP226" s="57"/>
      <c r="AQ226" s="57"/>
      <c r="AR226" s="57"/>
    </row>
    <row r="227" spans="1:45" x14ac:dyDescent="0.2">
      <c r="A227" s="56" t="s">
        <v>112</v>
      </c>
      <c r="B227" s="57">
        <v>296</v>
      </c>
      <c r="C227" s="57">
        <v>41</v>
      </c>
      <c r="D227" s="63" t="s">
        <v>211</v>
      </c>
      <c r="E227" s="70">
        <v>2382</v>
      </c>
      <c r="F227" s="70">
        <v>2384</v>
      </c>
      <c r="G227" s="59"/>
      <c r="H227" s="60" t="s">
        <v>188</v>
      </c>
      <c r="I227" s="61"/>
      <c r="J227" s="59" t="str">
        <f t="shared" si="30"/>
        <v xml:space="preserve"> </v>
      </c>
      <c r="K227" s="59"/>
      <c r="L227" s="59"/>
      <c r="M227" s="61"/>
      <c r="N227" s="59" t="str">
        <f t="shared" si="28"/>
        <v xml:space="preserve"> </v>
      </c>
      <c r="O227" s="61"/>
      <c r="P227" s="59" t="str">
        <f t="shared" si="31"/>
        <v xml:space="preserve"> </v>
      </c>
      <c r="Q227" s="59"/>
      <c r="R227" s="59"/>
      <c r="S227" s="61"/>
      <c r="T227" s="59" t="str">
        <f t="shared" si="32"/>
        <v xml:space="preserve"> </v>
      </c>
      <c r="U227" s="61"/>
      <c r="V227" s="59" t="str">
        <f t="shared" si="33"/>
        <v xml:space="preserve"> </v>
      </c>
      <c r="W227" s="59"/>
      <c r="X227" s="59"/>
      <c r="Y227" s="61"/>
      <c r="Z227" s="59" t="str">
        <f t="shared" si="34"/>
        <v xml:space="preserve"> </v>
      </c>
      <c r="AA227" s="59"/>
      <c r="AB227" s="59"/>
      <c r="AC227" s="58"/>
      <c r="AD227" s="59"/>
      <c r="AE227" s="58"/>
      <c r="AF227" s="58"/>
      <c r="AG227" s="58"/>
      <c r="AH227" s="57"/>
      <c r="AI227" s="57"/>
      <c r="AJ227" s="57"/>
      <c r="AK227" s="57"/>
      <c r="AL227" s="57"/>
      <c r="AM227" s="57"/>
      <c r="AN227" s="57"/>
      <c r="AO227" s="57"/>
      <c r="AP227" s="57"/>
      <c r="AQ227" s="57"/>
      <c r="AR227" s="57"/>
    </row>
    <row r="228" spans="1:45" x14ac:dyDescent="0.2">
      <c r="A228" s="56" t="s">
        <v>112</v>
      </c>
      <c r="B228" s="57">
        <v>389</v>
      </c>
      <c r="C228" s="57">
        <v>45</v>
      </c>
      <c r="D228" s="58" t="s">
        <v>215</v>
      </c>
      <c r="E228" s="69">
        <v>1400</v>
      </c>
      <c r="F228" s="69">
        <v>1426</v>
      </c>
      <c r="G228" s="59"/>
      <c r="H228" s="62" t="s">
        <v>132</v>
      </c>
      <c r="I228" s="61"/>
      <c r="J228" s="59" t="str">
        <f t="shared" si="30"/>
        <v xml:space="preserve"> </v>
      </c>
      <c r="K228" s="59"/>
      <c r="L228" s="59"/>
      <c r="M228" s="61"/>
      <c r="N228" s="59" t="str">
        <f t="shared" si="28"/>
        <v xml:space="preserve"> </v>
      </c>
      <c r="O228" s="61"/>
      <c r="P228" s="59" t="str">
        <f t="shared" si="31"/>
        <v xml:space="preserve"> </v>
      </c>
      <c r="Q228" s="59"/>
      <c r="R228" s="59"/>
      <c r="S228" s="61"/>
      <c r="T228" s="59" t="str">
        <f t="shared" si="32"/>
        <v xml:space="preserve"> </v>
      </c>
      <c r="U228" s="61"/>
      <c r="V228" s="59" t="str">
        <f t="shared" si="33"/>
        <v xml:space="preserve"> </v>
      </c>
      <c r="W228" s="59"/>
      <c r="X228" s="59"/>
      <c r="Y228" s="61"/>
      <c r="Z228" s="59" t="str">
        <f t="shared" si="34"/>
        <v xml:space="preserve"> </v>
      </c>
      <c r="AA228" s="59"/>
      <c r="AB228" s="59"/>
      <c r="AC228" s="58"/>
      <c r="AD228" s="59" t="str">
        <f t="shared" ref="AD228:AD259" si="36">IF(AC228&gt;0,AC228/5280," ")</f>
        <v xml:space="preserve"> </v>
      </c>
      <c r="AE228" s="58"/>
      <c r="AF228" s="58"/>
      <c r="AG228" s="58">
        <v>26</v>
      </c>
      <c r="AH228" s="57"/>
      <c r="AI228" s="57"/>
      <c r="AJ228" s="57"/>
      <c r="AK228" s="57"/>
      <c r="AL228" s="57"/>
      <c r="AM228" s="57"/>
      <c r="AN228" s="57"/>
      <c r="AO228" s="57"/>
      <c r="AP228" s="57"/>
      <c r="AQ228" s="57"/>
      <c r="AR228" s="57"/>
    </row>
    <row r="229" spans="1:45" x14ac:dyDescent="0.2">
      <c r="A229" s="56" t="s">
        <v>112</v>
      </c>
      <c r="B229" s="57">
        <v>341</v>
      </c>
      <c r="C229" s="57">
        <v>43</v>
      </c>
      <c r="D229" s="58" t="s">
        <v>215</v>
      </c>
      <c r="E229" s="69">
        <v>1282</v>
      </c>
      <c r="F229" s="69">
        <v>1400</v>
      </c>
      <c r="G229" s="59"/>
      <c r="H229" s="62" t="s">
        <v>133</v>
      </c>
      <c r="I229" s="61"/>
      <c r="J229" s="59" t="str">
        <f t="shared" si="30"/>
        <v xml:space="preserve"> </v>
      </c>
      <c r="K229" s="59"/>
      <c r="L229" s="59"/>
      <c r="M229" s="61"/>
      <c r="N229" s="59" t="str">
        <f t="shared" si="28"/>
        <v xml:space="preserve"> </v>
      </c>
      <c r="O229" s="61"/>
      <c r="P229" s="59" t="str">
        <f t="shared" si="31"/>
        <v xml:space="preserve"> </v>
      </c>
      <c r="Q229" s="59"/>
      <c r="R229" s="59"/>
      <c r="S229" s="61"/>
      <c r="T229" s="59" t="str">
        <f t="shared" si="32"/>
        <v xml:space="preserve"> </v>
      </c>
      <c r="U229" s="61"/>
      <c r="V229" s="59" t="str">
        <f t="shared" si="33"/>
        <v xml:space="preserve"> </v>
      </c>
      <c r="W229" s="59"/>
      <c r="X229" s="59"/>
      <c r="Y229" s="61"/>
      <c r="Z229" s="59" t="str">
        <f t="shared" si="34"/>
        <v xml:space="preserve"> </v>
      </c>
      <c r="AA229" s="59"/>
      <c r="AB229" s="59"/>
      <c r="AC229" s="58"/>
      <c r="AD229" s="59" t="str">
        <f t="shared" si="36"/>
        <v xml:space="preserve"> </v>
      </c>
      <c r="AE229" s="58"/>
      <c r="AF229" s="58"/>
      <c r="AG229" s="58">
        <v>118</v>
      </c>
      <c r="AH229" s="57"/>
      <c r="AI229" s="57"/>
      <c r="AJ229" s="57"/>
      <c r="AK229" s="57"/>
      <c r="AL229" s="57"/>
      <c r="AM229" s="57"/>
      <c r="AN229" s="57"/>
      <c r="AO229" s="57"/>
      <c r="AP229" s="57"/>
      <c r="AQ229" s="57"/>
      <c r="AR229" s="57"/>
    </row>
    <row r="230" spans="1:45" x14ac:dyDescent="0.2">
      <c r="A230" s="56" t="s">
        <v>112</v>
      </c>
      <c r="B230" s="57">
        <v>326</v>
      </c>
      <c r="C230" s="57">
        <v>43</v>
      </c>
      <c r="D230" s="58" t="s">
        <v>215</v>
      </c>
      <c r="E230" s="69">
        <v>1163</v>
      </c>
      <c r="F230" s="69">
        <v>1179</v>
      </c>
      <c r="G230" s="59"/>
      <c r="H230" s="62" t="s">
        <v>198</v>
      </c>
      <c r="I230" s="61"/>
      <c r="J230" s="59" t="str">
        <f t="shared" si="30"/>
        <v xml:space="preserve"> </v>
      </c>
      <c r="K230" s="59"/>
      <c r="L230" s="59"/>
      <c r="M230" s="61"/>
      <c r="N230" s="59" t="str">
        <f t="shared" si="28"/>
        <v xml:space="preserve"> </v>
      </c>
      <c r="O230" s="61"/>
      <c r="P230" s="59" t="str">
        <f t="shared" si="31"/>
        <v xml:space="preserve"> </v>
      </c>
      <c r="Q230" s="59"/>
      <c r="R230" s="59"/>
      <c r="S230" s="61"/>
      <c r="T230" s="59" t="str">
        <f t="shared" si="32"/>
        <v xml:space="preserve"> </v>
      </c>
      <c r="U230" s="61"/>
      <c r="V230" s="59" t="str">
        <f t="shared" si="33"/>
        <v xml:space="preserve"> </v>
      </c>
      <c r="W230" s="59"/>
      <c r="X230" s="59"/>
      <c r="Y230" s="61"/>
      <c r="Z230" s="59" t="str">
        <f t="shared" si="34"/>
        <v xml:space="preserve"> </v>
      </c>
      <c r="AA230" s="59"/>
      <c r="AB230" s="59"/>
      <c r="AC230" s="58">
        <v>16</v>
      </c>
      <c r="AD230" s="59">
        <f t="shared" si="36"/>
        <v>3.0303030303030303E-3</v>
      </c>
      <c r="AE230" s="58"/>
      <c r="AF230" s="58"/>
      <c r="AG230" s="58"/>
      <c r="AH230" s="57"/>
      <c r="AI230" s="57"/>
      <c r="AJ230" s="57"/>
      <c r="AK230" s="57"/>
      <c r="AL230" s="57"/>
      <c r="AM230" s="57"/>
      <c r="AN230" s="57"/>
      <c r="AO230" s="57"/>
      <c r="AP230" s="57"/>
      <c r="AQ230" s="57"/>
      <c r="AR230" s="57"/>
    </row>
    <row r="231" spans="1:45" x14ac:dyDescent="0.2">
      <c r="A231" s="56" t="s">
        <v>112</v>
      </c>
      <c r="B231" s="57">
        <v>362</v>
      </c>
      <c r="C231" s="57">
        <v>45</v>
      </c>
      <c r="D231" s="58" t="s">
        <v>215</v>
      </c>
      <c r="E231" s="69">
        <v>1400</v>
      </c>
      <c r="F231" s="69">
        <v>1426</v>
      </c>
      <c r="G231" s="59"/>
      <c r="H231" s="62" t="s">
        <v>198</v>
      </c>
      <c r="I231" s="61"/>
      <c r="J231" s="59" t="str">
        <f t="shared" si="30"/>
        <v xml:space="preserve"> </v>
      </c>
      <c r="K231" s="59"/>
      <c r="L231" s="59"/>
      <c r="M231" s="61"/>
      <c r="N231" s="59" t="str">
        <f t="shared" si="28"/>
        <v xml:space="preserve"> </v>
      </c>
      <c r="O231" s="61"/>
      <c r="P231" s="59" t="str">
        <f t="shared" si="31"/>
        <v xml:space="preserve"> </v>
      </c>
      <c r="Q231" s="59"/>
      <c r="R231" s="59"/>
      <c r="S231" s="61"/>
      <c r="T231" s="59" t="str">
        <f t="shared" si="32"/>
        <v xml:space="preserve"> </v>
      </c>
      <c r="U231" s="61"/>
      <c r="V231" s="59" t="str">
        <f t="shared" si="33"/>
        <v xml:space="preserve"> </v>
      </c>
      <c r="W231" s="59"/>
      <c r="X231" s="59"/>
      <c r="Y231" s="61"/>
      <c r="Z231" s="59" t="str">
        <f t="shared" si="34"/>
        <v xml:space="preserve"> </v>
      </c>
      <c r="AA231" s="59"/>
      <c r="AB231" s="59"/>
      <c r="AC231" s="58">
        <v>26</v>
      </c>
      <c r="AD231" s="59">
        <f t="shared" si="36"/>
        <v>4.9242424242424239E-3</v>
      </c>
      <c r="AE231" s="58"/>
      <c r="AF231" s="58"/>
      <c r="AG231" s="58"/>
      <c r="AH231" s="57"/>
      <c r="AI231" s="57"/>
      <c r="AJ231" s="57"/>
      <c r="AK231" s="57"/>
      <c r="AL231" s="57"/>
      <c r="AM231" s="57"/>
      <c r="AN231" s="57"/>
      <c r="AO231" s="57"/>
      <c r="AP231" s="57"/>
      <c r="AQ231" s="57"/>
      <c r="AR231" s="57"/>
    </row>
    <row r="232" spans="1:45" x14ac:dyDescent="0.2">
      <c r="A232" s="56" t="s">
        <v>112</v>
      </c>
      <c r="B232" s="57">
        <v>327</v>
      </c>
      <c r="C232" s="57">
        <v>43</v>
      </c>
      <c r="D232" s="58" t="s">
        <v>215</v>
      </c>
      <c r="E232" s="69">
        <v>1282</v>
      </c>
      <c r="F232" s="69">
        <v>1400</v>
      </c>
      <c r="G232" s="59"/>
      <c r="H232" s="62" t="s">
        <v>199</v>
      </c>
      <c r="I232" s="61"/>
      <c r="J232" s="59" t="str">
        <f t="shared" si="30"/>
        <v xml:space="preserve"> </v>
      </c>
      <c r="K232" s="59"/>
      <c r="L232" s="59"/>
      <c r="M232" s="61"/>
      <c r="N232" s="59" t="str">
        <f t="shared" si="28"/>
        <v xml:space="preserve"> </v>
      </c>
      <c r="O232" s="61"/>
      <c r="P232" s="59" t="str">
        <f t="shared" si="31"/>
        <v xml:space="preserve"> </v>
      </c>
      <c r="Q232" s="59"/>
      <c r="R232" s="59"/>
      <c r="S232" s="61"/>
      <c r="T232" s="59" t="str">
        <f t="shared" si="32"/>
        <v xml:space="preserve"> </v>
      </c>
      <c r="U232" s="61"/>
      <c r="V232" s="59" t="str">
        <f t="shared" si="33"/>
        <v xml:space="preserve"> </v>
      </c>
      <c r="W232" s="59"/>
      <c r="X232" s="59"/>
      <c r="Y232" s="61"/>
      <c r="Z232" s="59" t="str">
        <f t="shared" si="34"/>
        <v xml:space="preserve"> </v>
      </c>
      <c r="AA232" s="59"/>
      <c r="AB232" s="59"/>
      <c r="AC232" s="58">
        <v>118</v>
      </c>
      <c r="AD232" s="59">
        <f t="shared" si="36"/>
        <v>2.234848484848485E-2</v>
      </c>
      <c r="AE232" s="58"/>
      <c r="AF232" s="58"/>
      <c r="AG232" s="58"/>
      <c r="AH232" s="57"/>
      <c r="AI232" s="57"/>
      <c r="AJ232" s="57"/>
      <c r="AK232" s="57"/>
      <c r="AL232" s="57"/>
      <c r="AM232" s="57"/>
      <c r="AN232" s="57"/>
      <c r="AO232" s="57"/>
      <c r="AP232" s="57"/>
      <c r="AQ232" s="57"/>
      <c r="AR232" s="57"/>
      <c r="AS232" s="65" t="s">
        <v>119</v>
      </c>
    </row>
    <row r="233" spans="1:45" x14ac:dyDescent="0.2">
      <c r="A233" s="56" t="s">
        <v>112</v>
      </c>
      <c r="B233" s="57">
        <v>363</v>
      </c>
      <c r="C233" s="57">
        <v>45</v>
      </c>
      <c r="D233" s="58" t="s">
        <v>215</v>
      </c>
      <c r="E233" s="69">
        <v>1531</v>
      </c>
      <c r="F233" s="69">
        <v>1659</v>
      </c>
      <c r="G233" s="59"/>
      <c r="H233" s="62" t="s">
        <v>199</v>
      </c>
      <c r="I233" s="61"/>
      <c r="J233" s="59" t="str">
        <f t="shared" si="30"/>
        <v xml:space="preserve"> </v>
      </c>
      <c r="K233" s="59"/>
      <c r="L233" s="59"/>
      <c r="M233" s="61"/>
      <c r="N233" s="59" t="str">
        <f t="shared" si="28"/>
        <v xml:space="preserve"> </v>
      </c>
      <c r="O233" s="61"/>
      <c r="P233" s="59" t="str">
        <f t="shared" si="31"/>
        <v xml:space="preserve"> </v>
      </c>
      <c r="Q233" s="59"/>
      <c r="R233" s="59"/>
      <c r="S233" s="61"/>
      <c r="T233" s="59" t="str">
        <f t="shared" si="32"/>
        <v xml:space="preserve"> </v>
      </c>
      <c r="U233" s="61"/>
      <c r="V233" s="59" t="str">
        <f t="shared" si="33"/>
        <v xml:space="preserve"> </v>
      </c>
      <c r="W233" s="59"/>
      <c r="X233" s="59"/>
      <c r="Y233" s="61"/>
      <c r="Z233" s="59" t="str">
        <f t="shared" si="34"/>
        <v xml:space="preserve"> </v>
      </c>
      <c r="AA233" s="59"/>
      <c r="AB233" s="59"/>
      <c r="AC233" s="58">
        <v>128</v>
      </c>
      <c r="AD233" s="59">
        <f t="shared" si="36"/>
        <v>2.4242424242424242E-2</v>
      </c>
      <c r="AE233" s="58"/>
      <c r="AF233" s="58"/>
      <c r="AG233" s="58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</row>
    <row r="234" spans="1:45" x14ac:dyDescent="0.2">
      <c r="A234" s="56" t="s">
        <v>112</v>
      </c>
      <c r="B234" s="57">
        <v>364</v>
      </c>
      <c r="C234" s="57">
        <v>45</v>
      </c>
      <c r="D234" s="58" t="s">
        <v>215</v>
      </c>
      <c r="E234" s="69">
        <v>1779</v>
      </c>
      <c r="F234" s="69">
        <v>1856</v>
      </c>
      <c r="G234" s="59"/>
      <c r="H234" s="62" t="s">
        <v>203</v>
      </c>
      <c r="I234" s="61"/>
      <c r="J234" s="59" t="str">
        <f t="shared" si="30"/>
        <v xml:space="preserve"> </v>
      </c>
      <c r="K234" s="59"/>
      <c r="L234" s="59"/>
      <c r="M234" s="61"/>
      <c r="N234" s="59" t="str">
        <f t="shared" si="28"/>
        <v xml:space="preserve"> </v>
      </c>
      <c r="O234" s="61"/>
      <c r="P234" s="59" t="str">
        <f t="shared" si="31"/>
        <v xml:space="preserve"> </v>
      </c>
      <c r="Q234" s="59"/>
      <c r="R234" s="59"/>
      <c r="S234" s="61"/>
      <c r="T234" s="59" t="str">
        <f t="shared" si="32"/>
        <v xml:space="preserve"> </v>
      </c>
      <c r="U234" s="61"/>
      <c r="V234" s="59" t="str">
        <f t="shared" si="33"/>
        <v xml:space="preserve"> </v>
      </c>
      <c r="W234" s="59"/>
      <c r="X234" s="59"/>
      <c r="Y234" s="61"/>
      <c r="Z234" s="59" t="str">
        <f t="shared" si="34"/>
        <v xml:space="preserve"> </v>
      </c>
      <c r="AA234" s="59"/>
      <c r="AB234" s="59"/>
      <c r="AC234" s="58">
        <v>77</v>
      </c>
      <c r="AD234" s="59">
        <f t="shared" si="36"/>
        <v>1.4583333333333334E-2</v>
      </c>
      <c r="AE234" s="58"/>
      <c r="AF234" s="58"/>
      <c r="AG234" s="58"/>
      <c r="AH234" s="57"/>
      <c r="AI234" s="57"/>
      <c r="AJ234" s="57"/>
      <c r="AK234" s="57"/>
      <c r="AL234" s="57"/>
      <c r="AM234" s="57"/>
      <c r="AN234" s="57"/>
      <c r="AO234" s="57"/>
      <c r="AP234" s="57"/>
      <c r="AQ234" s="57"/>
      <c r="AR234" s="57"/>
    </row>
    <row r="235" spans="1:45" x14ac:dyDescent="0.2">
      <c r="A235" s="56" t="s">
        <v>112</v>
      </c>
      <c r="B235" s="57">
        <v>369</v>
      </c>
      <c r="C235" s="57">
        <v>45</v>
      </c>
      <c r="D235" s="58" t="s">
        <v>215</v>
      </c>
      <c r="E235" s="69">
        <v>1408</v>
      </c>
      <c r="F235" s="69"/>
      <c r="G235" s="59"/>
      <c r="H235" s="62" t="s">
        <v>206</v>
      </c>
      <c r="I235" s="61"/>
      <c r="J235" s="59" t="str">
        <f t="shared" si="30"/>
        <v xml:space="preserve"> </v>
      </c>
      <c r="K235" s="59"/>
      <c r="L235" s="59"/>
      <c r="M235" s="61"/>
      <c r="N235" s="59" t="str">
        <f t="shared" si="28"/>
        <v xml:space="preserve"> </v>
      </c>
      <c r="O235" s="61"/>
      <c r="P235" s="59" t="str">
        <f t="shared" si="31"/>
        <v xml:space="preserve"> </v>
      </c>
      <c r="Q235" s="59"/>
      <c r="R235" s="59"/>
      <c r="S235" s="61"/>
      <c r="T235" s="59" t="str">
        <f t="shared" si="32"/>
        <v xml:space="preserve"> </v>
      </c>
      <c r="U235" s="61"/>
      <c r="V235" s="59" t="str">
        <f t="shared" si="33"/>
        <v xml:space="preserve"> </v>
      </c>
      <c r="W235" s="59"/>
      <c r="X235" s="59"/>
      <c r="Y235" s="61"/>
      <c r="Z235" s="59" t="str">
        <f t="shared" si="34"/>
        <v xml:space="preserve"> </v>
      </c>
      <c r="AA235" s="59"/>
      <c r="AB235" s="59"/>
      <c r="AC235" s="58"/>
      <c r="AD235" s="59" t="str">
        <f t="shared" si="36"/>
        <v xml:space="preserve"> </v>
      </c>
      <c r="AE235" s="58"/>
      <c r="AF235" s="58"/>
      <c r="AG235" s="58"/>
      <c r="AH235" s="57"/>
      <c r="AI235" s="57"/>
      <c r="AJ235" s="57"/>
      <c r="AK235" s="57"/>
      <c r="AL235" s="57"/>
      <c r="AM235" s="57"/>
      <c r="AN235" s="57"/>
      <c r="AO235" s="57"/>
      <c r="AP235" s="57"/>
      <c r="AQ235" s="57"/>
      <c r="AR235" s="57"/>
    </row>
    <row r="236" spans="1:45" x14ac:dyDescent="0.2">
      <c r="A236" s="56" t="s">
        <v>112</v>
      </c>
      <c r="B236" s="57">
        <v>332</v>
      </c>
      <c r="C236" s="57">
        <v>43</v>
      </c>
      <c r="D236" s="58" t="s">
        <v>215</v>
      </c>
      <c r="E236" s="69">
        <v>1312</v>
      </c>
      <c r="F236" s="69"/>
      <c r="G236" s="59"/>
      <c r="H236" s="62" t="s">
        <v>208</v>
      </c>
      <c r="I236" s="61"/>
      <c r="J236" s="59" t="str">
        <f t="shared" si="30"/>
        <v xml:space="preserve"> </v>
      </c>
      <c r="K236" s="59"/>
      <c r="L236" s="59"/>
      <c r="M236" s="61"/>
      <c r="N236" s="59" t="str">
        <f t="shared" si="28"/>
        <v xml:space="preserve"> </v>
      </c>
      <c r="O236" s="61"/>
      <c r="P236" s="59" t="str">
        <f t="shared" si="31"/>
        <v xml:space="preserve"> </v>
      </c>
      <c r="Q236" s="59"/>
      <c r="R236" s="59"/>
      <c r="S236" s="61"/>
      <c r="T236" s="59" t="str">
        <f t="shared" si="32"/>
        <v xml:space="preserve"> </v>
      </c>
      <c r="U236" s="61"/>
      <c r="V236" s="59" t="str">
        <f t="shared" si="33"/>
        <v xml:space="preserve"> </v>
      </c>
      <c r="W236" s="59"/>
      <c r="X236" s="59"/>
      <c r="Y236" s="61"/>
      <c r="Z236" s="59" t="str">
        <f t="shared" si="34"/>
        <v xml:space="preserve"> </v>
      </c>
      <c r="AA236" s="59"/>
      <c r="AB236" s="59"/>
      <c r="AC236" s="58"/>
      <c r="AD236" s="59" t="str">
        <f t="shared" si="36"/>
        <v xml:space="preserve"> </v>
      </c>
      <c r="AE236" s="58"/>
      <c r="AF236" s="58"/>
      <c r="AG236" s="58"/>
      <c r="AH236" s="57"/>
      <c r="AI236" s="57"/>
      <c r="AJ236" s="57"/>
      <c r="AK236" s="57"/>
      <c r="AL236" s="57"/>
      <c r="AM236" s="57"/>
      <c r="AN236" s="57"/>
      <c r="AO236" s="57"/>
      <c r="AP236" s="57"/>
      <c r="AQ236" s="57"/>
      <c r="AR236" s="57"/>
    </row>
    <row r="237" spans="1:45" x14ac:dyDescent="0.2">
      <c r="A237" s="56" t="s">
        <v>112</v>
      </c>
      <c r="B237" s="57">
        <v>333</v>
      </c>
      <c r="C237" s="57">
        <v>43</v>
      </c>
      <c r="D237" s="58" t="s">
        <v>215</v>
      </c>
      <c r="E237" s="69">
        <v>1362</v>
      </c>
      <c r="F237" s="69"/>
      <c r="G237" s="59"/>
      <c r="H237" s="62" t="s">
        <v>209</v>
      </c>
      <c r="I237" s="61"/>
      <c r="J237" s="59" t="str">
        <f t="shared" si="30"/>
        <v xml:space="preserve"> </v>
      </c>
      <c r="K237" s="59"/>
      <c r="L237" s="59"/>
      <c r="M237" s="61"/>
      <c r="N237" s="59" t="str">
        <f t="shared" si="28"/>
        <v xml:space="preserve"> </v>
      </c>
      <c r="O237" s="61"/>
      <c r="P237" s="59" t="str">
        <f t="shared" si="31"/>
        <v xml:space="preserve"> </v>
      </c>
      <c r="Q237" s="59"/>
      <c r="R237" s="59"/>
      <c r="S237" s="61"/>
      <c r="T237" s="59" t="str">
        <f t="shared" si="32"/>
        <v xml:space="preserve"> </v>
      </c>
      <c r="U237" s="61"/>
      <c r="V237" s="59" t="str">
        <f t="shared" si="33"/>
        <v xml:space="preserve"> </v>
      </c>
      <c r="W237" s="59"/>
      <c r="X237" s="59"/>
      <c r="Y237" s="61"/>
      <c r="Z237" s="59" t="str">
        <f t="shared" si="34"/>
        <v xml:space="preserve"> </v>
      </c>
      <c r="AA237" s="59"/>
      <c r="AB237" s="59"/>
      <c r="AC237" s="58"/>
      <c r="AD237" s="59" t="str">
        <f t="shared" si="36"/>
        <v xml:space="preserve"> </v>
      </c>
      <c r="AE237" s="58"/>
      <c r="AF237" s="58"/>
      <c r="AG237" s="58"/>
      <c r="AH237" s="57"/>
      <c r="AI237" s="57"/>
      <c r="AJ237" s="57"/>
      <c r="AK237" s="57"/>
      <c r="AL237" s="57"/>
      <c r="AM237" s="57"/>
      <c r="AN237" s="57"/>
      <c r="AO237" s="57"/>
      <c r="AP237" s="57"/>
      <c r="AQ237" s="57"/>
      <c r="AR237" s="57"/>
    </row>
    <row r="238" spans="1:45" x14ac:dyDescent="0.2">
      <c r="A238" s="56" t="s">
        <v>112</v>
      </c>
      <c r="B238" s="57">
        <v>324</v>
      </c>
      <c r="C238" s="57">
        <v>43</v>
      </c>
      <c r="D238" s="58" t="s">
        <v>215</v>
      </c>
      <c r="E238" s="69">
        <v>1282</v>
      </c>
      <c r="F238" s="69">
        <v>1400</v>
      </c>
      <c r="G238" s="59"/>
      <c r="H238" s="62" t="s">
        <v>127</v>
      </c>
      <c r="I238" s="61"/>
      <c r="J238" s="59" t="str">
        <f t="shared" si="30"/>
        <v xml:space="preserve"> </v>
      </c>
      <c r="K238" s="59"/>
      <c r="L238" s="59"/>
      <c r="M238" s="61"/>
      <c r="N238" s="59" t="str">
        <f t="shared" si="28"/>
        <v xml:space="preserve"> </v>
      </c>
      <c r="O238" s="61"/>
      <c r="P238" s="59" t="str">
        <f t="shared" si="31"/>
        <v xml:space="preserve"> </v>
      </c>
      <c r="Q238" s="59"/>
      <c r="R238" s="59"/>
      <c r="S238" s="61"/>
      <c r="T238" s="59" t="str">
        <f t="shared" si="32"/>
        <v xml:space="preserve"> </v>
      </c>
      <c r="U238" s="61"/>
      <c r="V238" s="59" t="str">
        <f t="shared" si="33"/>
        <v xml:space="preserve"> </v>
      </c>
      <c r="W238" s="59"/>
      <c r="X238" s="59"/>
      <c r="Y238" s="61">
        <v>118</v>
      </c>
      <c r="Z238" s="59">
        <f t="shared" si="34"/>
        <v>2.234848484848485E-2</v>
      </c>
      <c r="AA238" s="59"/>
      <c r="AB238" s="59"/>
      <c r="AC238" s="58"/>
      <c r="AD238" s="59" t="str">
        <f t="shared" si="36"/>
        <v xml:space="preserve"> </v>
      </c>
      <c r="AE238" s="58"/>
      <c r="AF238" s="58"/>
      <c r="AG238" s="58"/>
      <c r="AH238" s="57"/>
      <c r="AI238" s="57"/>
      <c r="AJ238" s="57"/>
      <c r="AK238" s="57"/>
      <c r="AL238" s="57"/>
      <c r="AM238" s="57"/>
      <c r="AN238" s="57"/>
      <c r="AO238" s="57"/>
      <c r="AP238" s="57"/>
      <c r="AQ238" s="57"/>
      <c r="AR238" s="57"/>
    </row>
    <row r="239" spans="1:45" x14ac:dyDescent="0.2">
      <c r="A239" s="56" t="s">
        <v>112</v>
      </c>
      <c r="B239" s="57">
        <v>357</v>
      </c>
      <c r="C239" s="57">
        <v>45</v>
      </c>
      <c r="D239" s="58" t="s">
        <v>215</v>
      </c>
      <c r="E239" s="69">
        <v>1400</v>
      </c>
      <c r="F239" s="69">
        <v>1426</v>
      </c>
      <c r="G239" s="59"/>
      <c r="H239" s="62" t="s">
        <v>129</v>
      </c>
      <c r="I239" s="61"/>
      <c r="J239" s="59" t="str">
        <f t="shared" si="30"/>
        <v xml:space="preserve"> </v>
      </c>
      <c r="K239" s="59"/>
      <c r="L239" s="59"/>
      <c r="M239" s="61"/>
      <c r="N239" s="59" t="str">
        <f t="shared" si="28"/>
        <v xml:space="preserve"> </v>
      </c>
      <c r="O239" s="61"/>
      <c r="P239" s="59" t="str">
        <f t="shared" si="31"/>
        <v xml:space="preserve"> </v>
      </c>
      <c r="Q239" s="59"/>
      <c r="R239" s="59"/>
      <c r="S239" s="61"/>
      <c r="T239" s="59" t="str">
        <f t="shared" si="32"/>
        <v xml:space="preserve"> </v>
      </c>
      <c r="U239" s="61"/>
      <c r="V239" s="59" t="str">
        <f t="shared" si="33"/>
        <v xml:space="preserve"> </v>
      </c>
      <c r="W239" s="59"/>
      <c r="X239" s="59"/>
      <c r="Y239" s="61">
        <v>26</v>
      </c>
      <c r="Z239" s="59">
        <f t="shared" si="34"/>
        <v>4.9242424242424239E-3</v>
      </c>
      <c r="AA239" s="59"/>
      <c r="AB239" s="59"/>
      <c r="AC239" s="58"/>
      <c r="AD239" s="59" t="str">
        <f t="shared" si="36"/>
        <v xml:space="preserve"> </v>
      </c>
      <c r="AE239" s="58"/>
      <c r="AF239" s="58"/>
      <c r="AG239" s="58"/>
      <c r="AH239" s="57"/>
      <c r="AI239" s="57"/>
      <c r="AJ239" s="57"/>
      <c r="AK239" s="57"/>
      <c r="AL239" s="57"/>
      <c r="AM239" s="57"/>
      <c r="AN239" s="57"/>
      <c r="AO239" s="57"/>
      <c r="AP239" s="57"/>
      <c r="AQ239" s="57"/>
      <c r="AR239" s="57"/>
    </row>
    <row r="240" spans="1:45" x14ac:dyDescent="0.2">
      <c r="A240" s="56" t="s">
        <v>112</v>
      </c>
      <c r="B240" s="57">
        <v>358</v>
      </c>
      <c r="C240" s="57">
        <v>45</v>
      </c>
      <c r="D240" s="58" t="s">
        <v>215</v>
      </c>
      <c r="E240" s="69">
        <v>1531</v>
      </c>
      <c r="F240" s="69">
        <v>1659</v>
      </c>
      <c r="G240" s="59"/>
      <c r="H240" s="62" t="s">
        <v>130</v>
      </c>
      <c r="I240" s="61"/>
      <c r="J240" s="59" t="str">
        <f t="shared" si="30"/>
        <v xml:space="preserve"> </v>
      </c>
      <c r="K240" s="59"/>
      <c r="L240" s="59"/>
      <c r="M240" s="61"/>
      <c r="N240" s="59" t="str">
        <f t="shared" si="28"/>
        <v xml:space="preserve"> </v>
      </c>
      <c r="O240" s="61"/>
      <c r="P240" s="59" t="str">
        <f t="shared" si="31"/>
        <v xml:space="preserve"> </v>
      </c>
      <c r="Q240" s="59"/>
      <c r="R240" s="59"/>
      <c r="S240" s="61"/>
      <c r="T240" s="59" t="str">
        <f t="shared" si="32"/>
        <v xml:space="preserve"> </v>
      </c>
      <c r="U240" s="61"/>
      <c r="V240" s="59" t="str">
        <f t="shared" si="33"/>
        <v xml:space="preserve"> </v>
      </c>
      <c r="W240" s="59"/>
      <c r="X240" s="59"/>
      <c r="Y240" s="61">
        <v>128</v>
      </c>
      <c r="Z240" s="59">
        <f t="shared" si="34"/>
        <v>2.4242424242424242E-2</v>
      </c>
      <c r="AA240" s="59"/>
      <c r="AB240" s="59"/>
      <c r="AC240" s="58"/>
      <c r="AD240" s="59" t="str">
        <f t="shared" si="36"/>
        <v xml:space="preserve"> </v>
      </c>
      <c r="AE240" s="58"/>
      <c r="AF240" s="58"/>
      <c r="AG240" s="58"/>
      <c r="AH240" s="57"/>
      <c r="AI240" s="57"/>
      <c r="AJ240" s="57"/>
      <c r="AK240" s="57"/>
      <c r="AL240" s="57"/>
      <c r="AM240" s="57"/>
      <c r="AN240" s="57"/>
      <c r="AO240" s="57"/>
      <c r="AP240" s="57"/>
      <c r="AQ240" s="57"/>
      <c r="AR240" s="57"/>
    </row>
    <row r="241" spans="1:44" x14ac:dyDescent="0.2">
      <c r="A241" s="56" t="s">
        <v>112</v>
      </c>
      <c r="B241" s="57">
        <v>359</v>
      </c>
      <c r="C241" s="57">
        <v>45</v>
      </c>
      <c r="D241" s="58" t="s">
        <v>215</v>
      </c>
      <c r="E241" s="69">
        <v>1531</v>
      </c>
      <c r="F241" s="69">
        <v>1659</v>
      </c>
      <c r="G241" s="59"/>
      <c r="H241" s="62" t="s">
        <v>135</v>
      </c>
      <c r="I241" s="61"/>
      <c r="J241" s="59" t="str">
        <f t="shared" si="30"/>
        <v xml:space="preserve"> </v>
      </c>
      <c r="K241" s="59"/>
      <c r="L241" s="59"/>
      <c r="M241" s="61"/>
      <c r="N241" s="59" t="str">
        <f t="shared" si="28"/>
        <v xml:space="preserve"> </v>
      </c>
      <c r="O241" s="61"/>
      <c r="P241" s="59" t="str">
        <f t="shared" si="31"/>
        <v xml:space="preserve"> </v>
      </c>
      <c r="Q241" s="59"/>
      <c r="R241" s="59"/>
      <c r="S241" s="61"/>
      <c r="T241" s="59" t="str">
        <f t="shared" si="32"/>
        <v xml:space="preserve"> </v>
      </c>
      <c r="U241" s="61"/>
      <c r="V241" s="59" t="str">
        <f t="shared" si="33"/>
        <v xml:space="preserve"> </v>
      </c>
      <c r="W241" s="59"/>
      <c r="X241" s="59"/>
      <c r="Y241" s="61">
        <v>128</v>
      </c>
      <c r="Z241" s="59">
        <f t="shared" si="34"/>
        <v>2.4242424242424242E-2</v>
      </c>
      <c r="AA241" s="59"/>
      <c r="AB241" s="59"/>
      <c r="AC241" s="58"/>
      <c r="AD241" s="59" t="str">
        <f t="shared" si="36"/>
        <v xml:space="preserve"> </v>
      </c>
      <c r="AE241" s="58"/>
      <c r="AF241" s="58"/>
      <c r="AG241" s="58"/>
      <c r="AH241" s="57"/>
      <c r="AI241" s="57"/>
      <c r="AJ241" s="57"/>
      <c r="AK241" s="57"/>
      <c r="AL241" s="57"/>
      <c r="AM241" s="57"/>
      <c r="AN241" s="57"/>
      <c r="AO241" s="57"/>
      <c r="AP241" s="57"/>
      <c r="AQ241" s="57"/>
      <c r="AR241" s="57"/>
    </row>
    <row r="242" spans="1:44" x14ac:dyDescent="0.2">
      <c r="A242" s="56" t="s">
        <v>112</v>
      </c>
      <c r="B242" s="57">
        <v>360</v>
      </c>
      <c r="C242" s="57">
        <v>45</v>
      </c>
      <c r="D242" s="58" t="s">
        <v>215</v>
      </c>
      <c r="E242" s="69">
        <v>1779</v>
      </c>
      <c r="F242" s="69">
        <v>1856</v>
      </c>
      <c r="G242" s="59"/>
      <c r="H242" s="62" t="s">
        <v>136</v>
      </c>
      <c r="I242" s="61"/>
      <c r="J242" s="59" t="str">
        <f t="shared" si="30"/>
        <v xml:space="preserve"> </v>
      </c>
      <c r="K242" s="59"/>
      <c r="L242" s="59"/>
      <c r="M242" s="61"/>
      <c r="N242" s="59" t="str">
        <f t="shared" si="28"/>
        <v xml:space="preserve"> </v>
      </c>
      <c r="O242" s="61"/>
      <c r="P242" s="59" t="str">
        <f t="shared" si="31"/>
        <v xml:space="preserve"> </v>
      </c>
      <c r="Q242" s="59"/>
      <c r="R242" s="59"/>
      <c r="S242" s="61"/>
      <c r="T242" s="59" t="str">
        <f t="shared" si="32"/>
        <v xml:space="preserve"> </v>
      </c>
      <c r="U242" s="61"/>
      <c r="V242" s="59" t="str">
        <f t="shared" si="33"/>
        <v xml:space="preserve"> </v>
      </c>
      <c r="W242" s="59"/>
      <c r="X242" s="59"/>
      <c r="Y242" s="61">
        <v>77</v>
      </c>
      <c r="Z242" s="59">
        <f t="shared" si="34"/>
        <v>1.4583333333333334E-2</v>
      </c>
      <c r="AA242" s="59"/>
      <c r="AB242" s="59"/>
      <c r="AC242" s="58"/>
      <c r="AD242" s="59" t="str">
        <f t="shared" si="36"/>
        <v xml:space="preserve"> </v>
      </c>
      <c r="AE242" s="58"/>
      <c r="AF242" s="58"/>
      <c r="AG242" s="58"/>
      <c r="AH242" s="57"/>
      <c r="AI242" s="57"/>
      <c r="AJ242" s="57"/>
      <c r="AK242" s="57"/>
      <c r="AL242" s="57"/>
      <c r="AM242" s="57"/>
      <c r="AN242" s="57"/>
      <c r="AO242" s="57"/>
      <c r="AP242" s="57"/>
      <c r="AQ242" s="57"/>
      <c r="AR242" s="57"/>
    </row>
    <row r="243" spans="1:44" x14ac:dyDescent="0.2">
      <c r="A243" s="56" t="s">
        <v>112</v>
      </c>
      <c r="B243" s="57">
        <v>361</v>
      </c>
      <c r="C243" s="57">
        <v>45</v>
      </c>
      <c r="D243" s="58" t="s">
        <v>215</v>
      </c>
      <c r="E243" s="69">
        <v>1779</v>
      </c>
      <c r="F243" s="69">
        <v>1856</v>
      </c>
      <c r="G243" s="59"/>
      <c r="H243" s="62" t="s">
        <v>137</v>
      </c>
      <c r="I243" s="61"/>
      <c r="J243" s="59" t="str">
        <f t="shared" si="30"/>
        <v xml:space="preserve"> </v>
      </c>
      <c r="K243" s="59"/>
      <c r="L243" s="59"/>
      <c r="M243" s="61"/>
      <c r="N243" s="59" t="str">
        <f t="shared" si="28"/>
        <v xml:space="preserve"> </v>
      </c>
      <c r="O243" s="61"/>
      <c r="P243" s="59" t="str">
        <f t="shared" si="31"/>
        <v xml:space="preserve"> </v>
      </c>
      <c r="Q243" s="59"/>
      <c r="R243" s="59"/>
      <c r="S243" s="61"/>
      <c r="T243" s="59" t="str">
        <f t="shared" si="32"/>
        <v xml:space="preserve"> </v>
      </c>
      <c r="U243" s="61"/>
      <c r="V243" s="59" t="str">
        <f t="shared" si="33"/>
        <v xml:space="preserve"> </v>
      </c>
      <c r="W243" s="59"/>
      <c r="X243" s="59"/>
      <c r="Y243" s="61">
        <v>77</v>
      </c>
      <c r="Z243" s="59">
        <f t="shared" si="34"/>
        <v>1.4583333333333334E-2</v>
      </c>
      <c r="AA243" s="59"/>
      <c r="AB243" s="59"/>
      <c r="AC243" s="58"/>
      <c r="AD243" s="59" t="str">
        <f t="shared" si="36"/>
        <v xml:space="preserve"> </v>
      </c>
      <c r="AE243" s="58"/>
      <c r="AF243" s="58"/>
      <c r="AG243" s="58"/>
      <c r="AH243" s="57"/>
      <c r="AI243" s="57"/>
      <c r="AJ243" s="57"/>
      <c r="AK243" s="57"/>
      <c r="AL243" s="57"/>
      <c r="AM243" s="57"/>
      <c r="AN243" s="57"/>
      <c r="AO243" s="57"/>
      <c r="AP243" s="57"/>
      <c r="AQ243" s="57"/>
      <c r="AR243" s="57"/>
    </row>
    <row r="244" spans="1:44" x14ac:dyDescent="0.2">
      <c r="A244" s="56" t="s">
        <v>112</v>
      </c>
      <c r="B244" s="57">
        <v>343</v>
      </c>
      <c r="C244" s="57">
        <v>43</v>
      </c>
      <c r="D244" s="58" t="s">
        <v>215</v>
      </c>
      <c r="E244" s="69">
        <v>1282</v>
      </c>
      <c r="F244" s="69">
        <v>1282</v>
      </c>
      <c r="G244" s="59"/>
      <c r="H244" s="62" t="s">
        <v>216</v>
      </c>
      <c r="I244" s="61"/>
      <c r="J244" s="59" t="str">
        <f t="shared" si="30"/>
        <v xml:space="preserve"> </v>
      </c>
      <c r="K244" s="59"/>
      <c r="L244" s="59"/>
      <c r="M244" s="61"/>
      <c r="N244" s="59" t="str">
        <f t="shared" si="28"/>
        <v xml:space="preserve"> </v>
      </c>
      <c r="O244" s="61"/>
      <c r="P244" s="59" t="str">
        <f t="shared" si="31"/>
        <v xml:space="preserve"> </v>
      </c>
      <c r="Q244" s="59"/>
      <c r="R244" s="59"/>
      <c r="S244" s="61"/>
      <c r="T244" s="59" t="str">
        <f t="shared" si="32"/>
        <v xml:space="preserve"> </v>
      </c>
      <c r="U244" s="61"/>
      <c r="V244" s="59" t="str">
        <f t="shared" si="33"/>
        <v xml:space="preserve"> </v>
      </c>
      <c r="W244" s="59"/>
      <c r="X244" s="59"/>
      <c r="Y244" s="61"/>
      <c r="Z244" s="59" t="str">
        <f t="shared" si="34"/>
        <v xml:space="preserve"> </v>
      </c>
      <c r="AA244" s="59"/>
      <c r="AB244" s="59"/>
      <c r="AC244" s="58"/>
      <c r="AD244" s="59" t="str">
        <f t="shared" si="36"/>
        <v xml:space="preserve"> </v>
      </c>
      <c r="AE244" s="58"/>
      <c r="AF244" s="58"/>
      <c r="AG244" s="58"/>
      <c r="AH244" s="57"/>
      <c r="AI244" s="57"/>
      <c r="AJ244" s="57"/>
      <c r="AK244" s="57"/>
      <c r="AL244" s="57"/>
      <c r="AM244" s="57"/>
      <c r="AN244" s="57"/>
      <c r="AO244" s="57"/>
      <c r="AP244" s="57"/>
      <c r="AQ244" s="57"/>
      <c r="AR244" s="57"/>
    </row>
    <row r="245" spans="1:44" x14ac:dyDescent="0.2">
      <c r="A245" s="56" t="s">
        <v>112</v>
      </c>
      <c r="B245" s="57">
        <v>344</v>
      </c>
      <c r="C245" s="57">
        <v>43</v>
      </c>
      <c r="D245" s="58" t="s">
        <v>215</v>
      </c>
      <c r="E245" s="69">
        <v>1179</v>
      </c>
      <c r="F245" s="69">
        <v>1179</v>
      </c>
      <c r="G245" s="59"/>
      <c r="H245" s="62" t="s">
        <v>217</v>
      </c>
      <c r="I245" s="61"/>
      <c r="J245" s="59" t="str">
        <f t="shared" si="30"/>
        <v xml:space="preserve"> </v>
      </c>
      <c r="K245" s="59"/>
      <c r="L245" s="59"/>
      <c r="M245" s="61"/>
      <c r="N245" s="59" t="str">
        <f t="shared" si="28"/>
        <v xml:space="preserve"> </v>
      </c>
      <c r="O245" s="61"/>
      <c r="P245" s="59" t="str">
        <f t="shared" si="31"/>
        <v xml:space="preserve"> </v>
      </c>
      <c r="Q245" s="59"/>
      <c r="R245" s="59"/>
      <c r="S245" s="61"/>
      <c r="T245" s="59" t="str">
        <f t="shared" si="32"/>
        <v xml:space="preserve"> </v>
      </c>
      <c r="U245" s="61"/>
      <c r="V245" s="59" t="str">
        <f t="shared" si="33"/>
        <v xml:space="preserve"> </v>
      </c>
      <c r="W245" s="59"/>
      <c r="X245" s="59"/>
      <c r="Y245" s="61"/>
      <c r="Z245" s="59" t="str">
        <f t="shared" si="34"/>
        <v xml:space="preserve"> </v>
      </c>
      <c r="AA245" s="59"/>
      <c r="AB245" s="59"/>
      <c r="AC245" s="58"/>
      <c r="AD245" s="59" t="str">
        <f t="shared" si="36"/>
        <v xml:space="preserve"> </v>
      </c>
      <c r="AE245" s="58"/>
      <c r="AF245" s="58"/>
      <c r="AG245" s="58"/>
      <c r="AH245" s="57"/>
      <c r="AI245" s="57"/>
      <c r="AJ245" s="57"/>
      <c r="AK245" s="57"/>
      <c r="AL245" s="57"/>
      <c r="AM245" s="57"/>
      <c r="AN245" s="57"/>
      <c r="AO245" s="57"/>
      <c r="AP245" s="57"/>
      <c r="AQ245" s="57"/>
      <c r="AR245" s="57"/>
    </row>
    <row r="246" spans="1:44" x14ac:dyDescent="0.2">
      <c r="A246" s="56" t="s">
        <v>112</v>
      </c>
      <c r="B246" s="57">
        <v>402</v>
      </c>
      <c r="C246" s="57">
        <v>45</v>
      </c>
      <c r="D246" s="58" t="s">
        <v>215</v>
      </c>
      <c r="E246" s="69">
        <v>1426</v>
      </c>
      <c r="F246" s="69">
        <v>1426</v>
      </c>
      <c r="G246" s="59"/>
      <c r="H246" s="62" t="s">
        <v>229</v>
      </c>
      <c r="I246" s="61"/>
      <c r="J246" s="59" t="str">
        <f t="shared" si="30"/>
        <v xml:space="preserve"> </v>
      </c>
      <c r="K246" s="59"/>
      <c r="L246" s="59"/>
      <c r="M246" s="61"/>
      <c r="N246" s="59" t="str">
        <f t="shared" si="28"/>
        <v xml:space="preserve"> </v>
      </c>
      <c r="O246" s="61"/>
      <c r="P246" s="59" t="str">
        <f t="shared" si="31"/>
        <v xml:space="preserve"> </v>
      </c>
      <c r="Q246" s="59"/>
      <c r="R246" s="59"/>
      <c r="S246" s="61"/>
      <c r="T246" s="59" t="str">
        <f t="shared" si="32"/>
        <v xml:space="preserve"> </v>
      </c>
      <c r="U246" s="61"/>
      <c r="V246" s="59" t="str">
        <f t="shared" si="33"/>
        <v xml:space="preserve"> </v>
      </c>
      <c r="W246" s="59"/>
      <c r="X246" s="59"/>
      <c r="Y246" s="61"/>
      <c r="Z246" s="59" t="str">
        <f t="shared" si="34"/>
        <v xml:space="preserve"> </v>
      </c>
      <c r="AA246" s="59"/>
      <c r="AB246" s="59"/>
      <c r="AC246" s="58"/>
      <c r="AD246" s="59" t="str">
        <f t="shared" si="36"/>
        <v xml:space="preserve"> </v>
      </c>
      <c r="AE246" s="58"/>
      <c r="AF246" s="58"/>
      <c r="AG246" s="58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</row>
    <row r="247" spans="1:44" x14ac:dyDescent="0.2">
      <c r="A247" s="56" t="s">
        <v>112</v>
      </c>
      <c r="B247" s="57">
        <v>404</v>
      </c>
      <c r="C247" s="57">
        <v>45</v>
      </c>
      <c r="D247" s="58" t="s">
        <v>215</v>
      </c>
      <c r="E247" s="69">
        <v>1531</v>
      </c>
      <c r="F247" s="69">
        <v>1531</v>
      </c>
      <c r="G247" s="59"/>
      <c r="H247" s="62" t="s">
        <v>234</v>
      </c>
      <c r="I247" s="61"/>
      <c r="J247" s="59" t="str">
        <f t="shared" si="30"/>
        <v xml:space="preserve"> </v>
      </c>
      <c r="K247" s="59"/>
      <c r="L247" s="59"/>
      <c r="M247" s="61"/>
      <c r="N247" s="59" t="str">
        <f t="shared" si="28"/>
        <v xml:space="preserve"> </v>
      </c>
      <c r="O247" s="61"/>
      <c r="P247" s="59" t="str">
        <f t="shared" si="31"/>
        <v xml:space="preserve"> </v>
      </c>
      <c r="Q247" s="59"/>
      <c r="R247" s="59"/>
      <c r="S247" s="61"/>
      <c r="T247" s="59" t="str">
        <f t="shared" si="32"/>
        <v xml:space="preserve"> </v>
      </c>
      <c r="U247" s="61"/>
      <c r="V247" s="59" t="str">
        <f t="shared" si="33"/>
        <v xml:space="preserve"> </v>
      </c>
      <c r="W247" s="59"/>
      <c r="X247" s="59"/>
      <c r="Y247" s="61"/>
      <c r="Z247" s="59" t="str">
        <f t="shared" si="34"/>
        <v xml:space="preserve"> </v>
      </c>
      <c r="AA247" s="59"/>
      <c r="AB247" s="59"/>
      <c r="AC247" s="58"/>
      <c r="AD247" s="59" t="str">
        <f t="shared" si="36"/>
        <v xml:space="preserve"> </v>
      </c>
      <c r="AE247" s="58"/>
      <c r="AF247" s="58"/>
      <c r="AG247" s="58"/>
      <c r="AH247" s="57"/>
      <c r="AI247" s="57"/>
      <c r="AJ247" s="57"/>
      <c r="AK247" s="57"/>
      <c r="AL247" s="57"/>
      <c r="AM247" s="57"/>
      <c r="AN247" s="57"/>
      <c r="AO247" s="57"/>
      <c r="AP247" s="57"/>
      <c r="AQ247" s="57"/>
      <c r="AR247" s="57"/>
    </row>
    <row r="248" spans="1:44" x14ac:dyDescent="0.2">
      <c r="A248" s="56" t="s">
        <v>112</v>
      </c>
      <c r="B248" s="57">
        <v>405</v>
      </c>
      <c r="C248" s="57">
        <v>45</v>
      </c>
      <c r="D248" s="58" t="s">
        <v>215</v>
      </c>
      <c r="E248" s="69">
        <v>1659</v>
      </c>
      <c r="F248" s="69">
        <v>1659</v>
      </c>
      <c r="G248" s="59"/>
      <c r="H248" s="62" t="s">
        <v>235</v>
      </c>
      <c r="I248" s="61"/>
      <c r="J248" s="59" t="str">
        <f t="shared" si="30"/>
        <v xml:space="preserve"> </v>
      </c>
      <c r="K248" s="59"/>
      <c r="L248" s="59"/>
      <c r="M248" s="61"/>
      <c r="N248" s="59" t="str">
        <f t="shared" ref="N248:N311" si="37">IF(M248&gt;0,M248/5280," ")</f>
        <v xml:space="preserve"> </v>
      </c>
      <c r="O248" s="61"/>
      <c r="P248" s="59" t="str">
        <f t="shared" si="31"/>
        <v xml:space="preserve"> </v>
      </c>
      <c r="Q248" s="59"/>
      <c r="R248" s="59"/>
      <c r="S248" s="61"/>
      <c r="T248" s="59" t="str">
        <f t="shared" si="32"/>
        <v xml:space="preserve"> </v>
      </c>
      <c r="U248" s="61"/>
      <c r="V248" s="59" t="str">
        <f t="shared" si="33"/>
        <v xml:space="preserve"> </v>
      </c>
      <c r="W248" s="59"/>
      <c r="X248" s="59"/>
      <c r="Y248" s="61"/>
      <c r="Z248" s="59" t="str">
        <f t="shared" si="34"/>
        <v xml:space="preserve"> </v>
      </c>
      <c r="AA248" s="59"/>
      <c r="AB248" s="59"/>
      <c r="AC248" s="58"/>
      <c r="AD248" s="59" t="str">
        <f t="shared" si="36"/>
        <v xml:space="preserve"> </v>
      </c>
      <c r="AE248" s="58"/>
      <c r="AF248" s="58"/>
      <c r="AG248" s="58"/>
      <c r="AH248" s="57"/>
      <c r="AI248" s="57"/>
      <c r="AJ248" s="57"/>
      <c r="AK248" s="57"/>
      <c r="AL248" s="57"/>
      <c r="AM248" s="57"/>
      <c r="AN248" s="57"/>
      <c r="AO248" s="57"/>
      <c r="AP248" s="57"/>
      <c r="AQ248" s="57"/>
      <c r="AR248" s="57"/>
    </row>
    <row r="249" spans="1:44" x14ac:dyDescent="0.2">
      <c r="A249" s="56" t="s">
        <v>112</v>
      </c>
      <c r="B249" s="57">
        <v>399</v>
      </c>
      <c r="C249" s="57">
        <v>45</v>
      </c>
      <c r="D249" s="58" t="s">
        <v>215</v>
      </c>
      <c r="E249" s="69">
        <v>1779</v>
      </c>
      <c r="F249" s="69">
        <v>1779</v>
      </c>
      <c r="G249" s="59"/>
      <c r="H249" s="62" t="s">
        <v>231</v>
      </c>
      <c r="I249" s="61"/>
      <c r="J249" s="59" t="str">
        <f t="shared" si="30"/>
        <v xml:space="preserve"> </v>
      </c>
      <c r="K249" s="59"/>
      <c r="L249" s="59"/>
      <c r="M249" s="61"/>
      <c r="N249" s="59" t="str">
        <f t="shared" si="37"/>
        <v xml:space="preserve"> </v>
      </c>
      <c r="O249" s="61"/>
      <c r="P249" s="59" t="str">
        <f t="shared" si="31"/>
        <v xml:space="preserve"> </v>
      </c>
      <c r="Q249" s="59"/>
      <c r="R249" s="59"/>
      <c r="S249" s="61"/>
      <c r="T249" s="59" t="str">
        <f t="shared" si="32"/>
        <v xml:space="preserve"> </v>
      </c>
      <c r="U249" s="61"/>
      <c r="V249" s="59" t="str">
        <f t="shared" si="33"/>
        <v xml:space="preserve"> </v>
      </c>
      <c r="W249" s="59"/>
      <c r="X249" s="59"/>
      <c r="Y249" s="61"/>
      <c r="Z249" s="59" t="str">
        <f t="shared" si="34"/>
        <v xml:space="preserve"> </v>
      </c>
      <c r="AA249" s="59"/>
      <c r="AB249" s="59"/>
      <c r="AC249" s="58"/>
      <c r="AD249" s="59" t="str">
        <f t="shared" si="36"/>
        <v xml:space="preserve"> </v>
      </c>
      <c r="AE249" s="58"/>
      <c r="AF249" s="58"/>
      <c r="AG249" s="58"/>
      <c r="AH249" s="57"/>
      <c r="AI249" s="57"/>
      <c r="AJ249" s="57"/>
      <c r="AK249" s="57"/>
      <c r="AL249" s="57"/>
      <c r="AM249" s="57"/>
      <c r="AN249" s="57"/>
      <c r="AO249" s="57"/>
      <c r="AP249" s="57"/>
      <c r="AQ249" s="57"/>
      <c r="AR249" s="57"/>
    </row>
    <row r="250" spans="1:44" x14ac:dyDescent="0.2">
      <c r="A250" s="56" t="s">
        <v>112</v>
      </c>
      <c r="B250" s="57">
        <v>320</v>
      </c>
      <c r="C250" s="57">
        <v>43</v>
      </c>
      <c r="D250" s="58" t="s">
        <v>215</v>
      </c>
      <c r="E250" s="69">
        <v>1163</v>
      </c>
      <c r="F250" s="69">
        <v>1183</v>
      </c>
      <c r="G250" s="59"/>
      <c r="H250" s="62" t="s">
        <v>121</v>
      </c>
      <c r="I250" s="61"/>
      <c r="J250" s="59" t="str">
        <f t="shared" si="30"/>
        <v xml:space="preserve"> </v>
      </c>
      <c r="K250" s="59"/>
      <c r="L250" s="59"/>
      <c r="M250" s="61">
        <v>20</v>
      </c>
      <c r="N250" s="59">
        <f t="shared" si="37"/>
        <v>3.787878787878788E-3</v>
      </c>
      <c r="O250" s="61"/>
      <c r="P250" s="59" t="str">
        <f t="shared" si="31"/>
        <v xml:space="preserve"> </v>
      </c>
      <c r="Q250" s="59"/>
      <c r="R250" s="59"/>
      <c r="S250" s="61"/>
      <c r="T250" s="59" t="str">
        <f t="shared" si="32"/>
        <v xml:space="preserve"> </v>
      </c>
      <c r="U250" s="61"/>
      <c r="V250" s="59" t="str">
        <f t="shared" si="33"/>
        <v xml:space="preserve"> </v>
      </c>
      <c r="W250" s="59"/>
      <c r="X250" s="59"/>
      <c r="Y250" s="61"/>
      <c r="Z250" s="59" t="str">
        <f t="shared" si="34"/>
        <v xml:space="preserve"> </v>
      </c>
      <c r="AA250" s="59"/>
      <c r="AB250" s="59"/>
      <c r="AC250" s="58"/>
      <c r="AD250" s="59" t="str">
        <f t="shared" si="36"/>
        <v xml:space="preserve"> </v>
      </c>
      <c r="AE250" s="58"/>
      <c r="AF250" s="58"/>
      <c r="AG250" s="58"/>
      <c r="AH250" s="57"/>
      <c r="AI250" s="57"/>
      <c r="AJ250" s="57"/>
      <c r="AK250" s="57"/>
      <c r="AL250" s="57"/>
      <c r="AM250" s="57"/>
      <c r="AN250" s="57"/>
      <c r="AO250" s="57"/>
      <c r="AP250" s="57"/>
      <c r="AQ250" s="57"/>
      <c r="AR250" s="57"/>
    </row>
    <row r="251" spans="1:44" x14ac:dyDescent="0.2">
      <c r="A251" s="56" t="s">
        <v>112</v>
      </c>
      <c r="B251" s="57">
        <v>321</v>
      </c>
      <c r="C251" s="57">
        <v>43</v>
      </c>
      <c r="D251" s="58" t="s">
        <v>215</v>
      </c>
      <c r="E251" s="69">
        <v>1193</v>
      </c>
      <c r="F251" s="69">
        <v>1208</v>
      </c>
      <c r="G251" s="59"/>
      <c r="H251" s="62" t="s">
        <v>122</v>
      </c>
      <c r="I251" s="61"/>
      <c r="J251" s="59" t="str">
        <f t="shared" si="30"/>
        <v xml:space="preserve"> </v>
      </c>
      <c r="K251" s="59"/>
      <c r="L251" s="59"/>
      <c r="M251" s="61">
        <v>20</v>
      </c>
      <c r="N251" s="59">
        <f t="shared" si="37"/>
        <v>3.787878787878788E-3</v>
      </c>
      <c r="O251" s="61"/>
      <c r="P251" s="59" t="str">
        <f t="shared" si="31"/>
        <v xml:space="preserve"> </v>
      </c>
      <c r="Q251" s="59"/>
      <c r="R251" s="59"/>
      <c r="S251" s="61"/>
      <c r="T251" s="59" t="str">
        <f t="shared" si="32"/>
        <v xml:space="preserve"> </v>
      </c>
      <c r="U251" s="61"/>
      <c r="V251" s="59" t="str">
        <f t="shared" si="33"/>
        <v xml:space="preserve"> </v>
      </c>
      <c r="W251" s="59"/>
      <c r="X251" s="59"/>
      <c r="Y251" s="61"/>
      <c r="Z251" s="59" t="str">
        <f t="shared" si="34"/>
        <v xml:space="preserve"> </v>
      </c>
      <c r="AA251" s="59"/>
      <c r="AB251" s="59"/>
      <c r="AC251" s="58"/>
      <c r="AD251" s="59" t="str">
        <f t="shared" si="36"/>
        <v xml:space="preserve"> </v>
      </c>
      <c r="AE251" s="58"/>
      <c r="AF251" s="58"/>
      <c r="AG251" s="58"/>
      <c r="AH251" s="57"/>
      <c r="AI251" s="57"/>
      <c r="AJ251" s="57"/>
      <c r="AK251" s="57"/>
      <c r="AL251" s="57"/>
      <c r="AM251" s="57"/>
      <c r="AN251" s="57"/>
      <c r="AO251" s="57"/>
      <c r="AP251" s="57"/>
      <c r="AQ251" s="57"/>
      <c r="AR251" s="57"/>
    </row>
    <row r="252" spans="1:44" x14ac:dyDescent="0.2">
      <c r="A252" s="56" t="s">
        <v>112</v>
      </c>
      <c r="B252" s="57">
        <v>334</v>
      </c>
      <c r="C252" s="57">
        <v>43</v>
      </c>
      <c r="D252" s="58" t="s">
        <v>215</v>
      </c>
      <c r="E252" s="69">
        <v>1183</v>
      </c>
      <c r="F252" s="69">
        <v>1189</v>
      </c>
      <c r="G252" s="59"/>
      <c r="H252" s="62" t="s">
        <v>187</v>
      </c>
      <c r="I252" s="61"/>
      <c r="J252" s="59" t="str">
        <f t="shared" si="30"/>
        <v xml:space="preserve"> </v>
      </c>
      <c r="K252" s="59"/>
      <c r="L252" s="59"/>
      <c r="M252" s="61"/>
      <c r="N252" s="59" t="str">
        <f t="shared" si="37"/>
        <v xml:space="preserve"> </v>
      </c>
      <c r="O252" s="61"/>
      <c r="P252" s="59" t="str">
        <f t="shared" si="31"/>
        <v xml:space="preserve"> </v>
      </c>
      <c r="Q252" s="59"/>
      <c r="R252" s="59"/>
      <c r="S252" s="61"/>
      <c r="T252" s="59" t="str">
        <f t="shared" si="32"/>
        <v xml:space="preserve"> </v>
      </c>
      <c r="U252" s="61"/>
      <c r="V252" s="59" t="str">
        <f t="shared" si="33"/>
        <v xml:space="preserve"> </v>
      </c>
      <c r="W252" s="59"/>
      <c r="X252" s="59"/>
      <c r="Y252" s="61"/>
      <c r="Z252" s="59" t="str">
        <f t="shared" si="34"/>
        <v xml:space="preserve"> </v>
      </c>
      <c r="AA252" s="59"/>
      <c r="AB252" s="59"/>
      <c r="AC252" s="58"/>
      <c r="AD252" s="59" t="str">
        <f t="shared" si="36"/>
        <v xml:space="preserve"> </v>
      </c>
      <c r="AE252" s="58"/>
      <c r="AF252" s="58"/>
      <c r="AG252" s="58"/>
      <c r="AH252" s="57"/>
      <c r="AI252" s="57"/>
      <c r="AJ252" s="57"/>
      <c r="AK252" s="57"/>
      <c r="AL252" s="57"/>
      <c r="AM252" s="57"/>
      <c r="AN252" s="57"/>
      <c r="AO252" s="57"/>
      <c r="AP252" s="57"/>
      <c r="AQ252" s="57"/>
      <c r="AR252" s="57"/>
    </row>
    <row r="253" spans="1:44" x14ac:dyDescent="0.2">
      <c r="A253" s="56" t="s">
        <v>112</v>
      </c>
      <c r="B253" s="57">
        <v>386</v>
      </c>
      <c r="C253" s="57">
        <v>45</v>
      </c>
      <c r="D253" s="58" t="s">
        <v>215</v>
      </c>
      <c r="E253" s="69">
        <v>1673</v>
      </c>
      <c r="F253" s="69">
        <v>1673</v>
      </c>
      <c r="G253" s="59"/>
      <c r="H253" s="62" t="s">
        <v>222</v>
      </c>
      <c r="I253" s="61"/>
      <c r="J253" s="59" t="str">
        <f t="shared" si="30"/>
        <v xml:space="preserve"> </v>
      </c>
      <c r="K253" s="59"/>
      <c r="L253" s="59"/>
      <c r="M253" s="61"/>
      <c r="N253" s="59" t="str">
        <f t="shared" si="37"/>
        <v xml:space="preserve"> </v>
      </c>
      <c r="O253" s="61"/>
      <c r="P253" s="59" t="str">
        <f t="shared" si="31"/>
        <v xml:space="preserve"> </v>
      </c>
      <c r="Q253" s="59"/>
      <c r="R253" s="59"/>
      <c r="S253" s="61"/>
      <c r="T253" s="59" t="str">
        <f t="shared" si="32"/>
        <v xml:space="preserve"> </v>
      </c>
      <c r="U253" s="61"/>
      <c r="V253" s="59" t="str">
        <f t="shared" si="33"/>
        <v xml:space="preserve"> </v>
      </c>
      <c r="W253" s="59"/>
      <c r="X253" s="59"/>
      <c r="Y253" s="61"/>
      <c r="Z253" s="59" t="str">
        <f t="shared" si="34"/>
        <v xml:space="preserve"> </v>
      </c>
      <c r="AA253" s="59"/>
      <c r="AB253" s="59"/>
      <c r="AC253" s="58"/>
      <c r="AD253" s="59" t="str">
        <f t="shared" si="36"/>
        <v xml:space="preserve"> </v>
      </c>
      <c r="AE253" s="58"/>
      <c r="AF253" s="58"/>
      <c r="AG253" s="58"/>
      <c r="AH253" s="57"/>
      <c r="AI253" s="57"/>
      <c r="AJ253" s="57"/>
      <c r="AK253" s="57"/>
      <c r="AL253" s="57"/>
      <c r="AM253" s="57"/>
      <c r="AN253" s="57"/>
      <c r="AO253" s="57"/>
      <c r="AP253" s="57"/>
      <c r="AQ253" s="57"/>
      <c r="AR253" s="57"/>
    </row>
    <row r="254" spans="1:44" x14ac:dyDescent="0.2">
      <c r="A254" s="56" t="s">
        <v>112</v>
      </c>
      <c r="B254" s="57">
        <v>335</v>
      </c>
      <c r="C254" s="57">
        <v>43</v>
      </c>
      <c r="D254" s="58" t="s">
        <v>215</v>
      </c>
      <c r="E254" s="69">
        <v>1193</v>
      </c>
      <c r="F254" s="69">
        <v>1200</v>
      </c>
      <c r="G254" s="59"/>
      <c r="H254" s="62" t="s">
        <v>188</v>
      </c>
      <c r="I254" s="61"/>
      <c r="J254" s="59" t="str">
        <f t="shared" si="30"/>
        <v xml:space="preserve"> </v>
      </c>
      <c r="K254" s="59"/>
      <c r="L254" s="59"/>
      <c r="M254" s="61"/>
      <c r="N254" s="59" t="str">
        <f t="shared" si="37"/>
        <v xml:space="preserve"> </v>
      </c>
      <c r="O254" s="61"/>
      <c r="P254" s="59" t="str">
        <f t="shared" si="31"/>
        <v xml:space="preserve"> </v>
      </c>
      <c r="Q254" s="59"/>
      <c r="R254" s="59"/>
      <c r="S254" s="61"/>
      <c r="T254" s="59" t="str">
        <f t="shared" si="32"/>
        <v xml:space="preserve"> </v>
      </c>
      <c r="U254" s="61"/>
      <c r="V254" s="59" t="str">
        <f t="shared" si="33"/>
        <v xml:space="preserve"> </v>
      </c>
      <c r="W254" s="59"/>
      <c r="X254" s="59"/>
      <c r="Y254" s="61"/>
      <c r="Z254" s="59" t="str">
        <f t="shared" si="34"/>
        <v xml:space="preserve"> </v>
      </c>
      <c r="AA254" s="59"/>
      <c r="AB254" s="59"/>
      <c r="AC254" s="58"/>
      <c r="AD254" s="59" t="str">
        <f t="shared" si="36"/>
        <v xml:space="preserve"> </v>
      </c>
      <c r="AE254" s="58"/>
      <c r="AF254" s="58"/>
      <c r="AG254" s="58"/>
      <c r="AH254" s="57"/>
      <c r="AI254" s="57"/>
      <c r="AJ254" s="57"/>
      <c r="AK254" s="57"/>
      <c r="AL254" s="57"/>
      <c r="AM254" s="57"/>
      <c r="AN254" s="57"/>
      <c r="AO254" s="57"/>
      <c r="AP254" s="57"/>
      <c r="AQ254" s="57"/>
      <c r="AR254" s="57"/>
    </row>
    <row r="255" spans="1:44" x14ac:dyDescent="0.2">
      <c r="A255" s="56" t="s">
        <v>112</v>
      </c>
      <c r="B255" s="57">
        <v>338</v>
      </c>
      <c r="C255" s="57">
        <v>43</v>
      </c>
      <c r="D255" s="58" t="s">
        <v>215</v>
      </c>
      <c r="E255" s="69">
        <v>1268</v>
      </c>
      <c r="F255" s="69">
        <v>1268</v>
      </c>
      <c r="G255" s="59"/>
      <c r="H255" s="62" t="s">
        <v>191</v>
      </c>
      <c r="I255" s="61"/>
      <c r="J255" s="59" t="str">
        <f t="shared" si="30"/>
        <v xml:space="preserve"> </v>
      </c>
      <c r="K255" s="59"/>
      <c r="L255" s="59"/>
      <c r="M255" s="61"/>
      <c r="N255" s="59" t="str">
        <f t="shared" si="37"/>
        <v xml:space="preserve"> </v>
      </c>
      <c r="O255" s="61"/>
      <c r="P255" s="59" t="str">
        <f t="shared" si="31"/>
        <v xml:space="preserve"> </v>
      </c>
      <c r="Q255" s="59"/>
      <c r="R255" s="59"/>
      <c r="S255" s="61"/>
      <c r="T255" s="59" t="str">
        <f t="shared" si="32"/>
        <v xml:space="preserve"> </v>
      </c>
      <c r="U255" s="61"/>
      <c r="V255" s="59" t="str">
        <f t="shared" si="33"/>
        <v xml:space="preserve"> </v>
      </c>
      <c r="W255" s="59"/>
      <c r="X255" s="59"/>
      <c r="Y255" s="61"/>
      <c r="Z255" s="59" t="str">
        <f t="shared" si="34"/>
        <v xml:space="preserve"> </v>
      </c>
      <c r="AA255" s="59"/>
      <c r="AB255" s="59"/>
      <c r="AC255" s="58"/>
      <c r="AD255" s="59" t="str">
        <f t="shared" si="36"/>
        <v xml:space="preserve"> </v>
      </c>
      <c r="AE255" s="58"/>
      <c r="AF255" s="58"/>
      <c r="AG255" s="58"/>
      <c r="AH255" s="57"/>
      <c r="AI255" s="57"/>
      <c r="AJ255" s="57"/>
      <c r="AK255" s="57"/>
      <c r="AL255" s="57"/>
      <c r="AM255" s="57"/>
      <c r="AN255" s="57"/>
      <c r="AO255" s="57"/>
      <c r="AP255" s="57"/>
      <c r="AQ255" s="57"/>
      <c r="AR255" s="57"/>
    </row>
    <row r="256" spans="1:44" x14ac:dyDescent="0.2">
      <c r="A256" s="56" t="s">
        <v>112</v>
      </c>
      <c r="B256" s="57">
        <v>339</v>
      </c>
      <c r="C256" s="57">
        <v>43</v>
      </c>
      <c r="D256" s="58" t="s">
        <v>215</v>
      </c>
      <c r="E256" s="69">
        <v>1278</v>
      </c>
      <c r="F256" s="69">
        <v>1278</v>
      </c>
      <c r="G256" s="59"/>
      <c r="H256" s="62" t="s">
        <v>192</v>
      </c>
      <c r="I256" s="61"/>
      <c r="J256" s="59" t="str">
        <f t="shared" si="30"/>
        <v xml:space="preserve"> </v>
      </c>
      <c r="K256" s="59"/>
      <c r="L256" s="59"/>
      <c r="M256" s="61"/>
      <c r="N256" s="59" t="str">
        <f t="shared" si="37"/>
        <v xml:space="preserve"> </v>
      </c>
      <c r="O256" s="61"/>
      <c r="P256" s="59" t="str">
        <f t="shared" si="31"/>
        <v xml:space="preserve"> </v>
      </c>
      <c r="Q256" s="59"/>
      <c r="R256" s="59"/>
      <c r="S256" s="61"/>
      <c r="T256" s="59" t="str">
        <f t="shared" si="32"/>
        <v xml:space="preserve"> </v>
      </c>
      <c r="U256" s="61"/>
      <c r="V256" s="59" t="str">
        <f t="shared" si="33"/>
        <v xml:space="preserve"> </v>
      </c>
      <c r="W256" s="59"/>
      <c r="X256" s="59"/>
      <c r="Y256" s="61"/>
      <c r="Z256" s="59" t="str">
        <f t="shared" si="34"/>
        <v xml:space="preserve"> </v>
      </c>
      <c r="AA256" s="59"/>
      <c r="AB256" s="59"/>
      <c r="AC256" s="58"/>
      <c r="AD256" s="59" t="str">
        <f t="shared" si="36"/>
        <v xml:space="preserve"> </v>
      </c>
      <c r="AE256" s="58"/>
      <c r="AF256" s="58"/>
      <c r="AG256" s="58"/>
      <c r="AH256" s="57"/>
      <c r="AI256" s="57"/>
      <c r="AJ256" s="57"/>
      <c r="AK256" s="57"/>
      <c r="AL256" s="57"/>
      <c r="AM256" s="57"/>
      <c r="AN256" s="57"/>
      <c r="AO256" s="57"/>
      <c r="AP256" s="57"/>
      <c r="AQ256" s="57"/>
      <c r="AR256" s="57"/>
    </row>
    <row r="257" spans="1:44" x14ac:dyDescent="0.2">
      <c r="A257" s="56" t="s">
        <v>112</v>
      </c>
      <c r="B257" s="57">
        <v>385</v>
      </c>
      <c r="C257" s="57">
        <v>45</v>
      </c>
      <c r="D257" s="58" t="s">
        <v>215</v>
      </c>
      <c r="E257" s="69">
        <v>1663</v>
      </c>
      <c r="F257" s="69">
        <v>1663</v>
      </c>
      <c r="G257" s="59"/>
      <c r="H257" s="62" t="s">
        <v>221</v>
      </c>
      <c r="I257" s="61"/>
      <c r="J257" s="59" t="str">
        <f t="shared" si="30"/>
        <v xml:space="preserve"> </v>
      </c>
      <c r="K257" s="59"/>
      <c r="L257" s="59"/>
      <c r="M257" s="61"/>
      <c r="N257" s="59" t="str">
        <f t="shared" si="37"/>
        <v xml:space="preserve"> </v>
      </c>
      <c r="O257" s="61"/>
      <c r="P257" s="59" t="str">
        <f t="shared" si="31"/>
        <v xml:space="preserve"> </v>
      </c>
      <c r="Q257" s="59"/>
      <c r="R257" s="59"/>
      <c r="S257" s="61"/>
      <c r="T257" s="59" t="str">
        <f t="shared" si="32"/>
        <v xml:space="preserve"> </v>
      </c>
      <c r="U257" s="61"/>
      <c r="V257" s="59" t="str">
        <f t="shared" si="33"/>
        <v xml:space="preserve"> </v>
      </c>
      <c r="W257" s="59"/>
      <c r="X257" s="59"/>
      <c r="Y257" s="61"/>
      <c r="Z257" s="59" t="str">
        <f t="shared" si="34"/>
        <v xml:space="preserve"> </v>
      </c>
      <c r="AA257" s="59"/>
      <c r="AB257" s="59"/>
      <c r="AC257" s="58"/>
      <c r="AD257" s="59" t="str">
        <f t="shared" si="36"/>
        <v xml:space="preserve"> </v>
      </c>
      <c r="AE257" s="58"/>
      <c r="AF257" s="58"/>
      <c r="AG257" s="58"/>
      <c r="AH257" s="57"/>
      <c r="AI257" s="57"/>
      <c r="AJ257" s="57"/>
      <c r="AK257" s="57"/>
      <c r="AL257" s="57"/>
      <c r="AM257" s="57"/>
      <c r="AN257" s="57"/>
      <c r="AO257" s="57"/>
      <c r="AP257" s="57"/>
      <c r="AQ257" s="57"/>
      <c r="AR257" s="57"/>
    </row>
    <row r="258" spans="1:44" x14ac:dyDescent="0.2">
      <c r="A258" s="56" t="s">
        <v>112</v>
      </c>
      <c r="B258" s="57">
        <v>345</v>
      </c>
      <c r="C258" s="57">
        <v>45</v>
      </c>
      <c r="D258" s="58" t="s">
        <v>225</v>
      </c>
      <c r="E258" s="69">
        <v>1856</v>
      </c>
      <c r="F258" s="69">
        <v>22060</v>
      </c>
      <c r="G258" s="59"/>
      <c r="H258" s="62" t="s">
        <v>121</v>
      </c>
      <c r="I258" s="61"/>
      <c r="J258" s="59" t="str">
        <f t="shared" si="30"/>
        <v xml:space="preserve"> </v>
      </c>
      <c r="K258" s="59"/>
      <c r="L258" s="59"/>
      <c r="M258" s="61">
        <v>58</v>
      </c>
      <c r="N258" s="59">
        <f t="shared" si="37"/>
        <v>1.0984848484848484E-2</v>
      </c>
      <c r="O258" s="61"/>
      <c r="P258" s="59" t="str">
        <f t="shared" si="31"/>
        <v xml:space="preserve"> </v>
      </c>
      <c r="Q258" s="59"/>
      <c r="R258" s="59"/>
      <c r="S258" s="61"/>
      <c r="T258" s="59" t="str">
        <f t="shared" si="32"/>
        <v xml:space="preserve"> </v>
      </c>
      <c r="U258" s="61"/>
      <c r="V258" s="59" t="str">
        <f t="shared" si="33"/>
        <v xml:space="preserve"> </v>
      </c>
      <c r="W258" s="59"/>
      <c r="X258" s="59"/>
      <c r="Y258" s="61"/>
      <c r="Z258" s="59" t="str">
        <f t="shared" si="34"/>
        <v xml:space="preserve"> </v>
      </c>
      <c r="AA258" s="59"/>
      <c r="AB258" s="59"/>
      <c r="AC258" s="58"/>
      <c r="AD258" s="59" t="str">
        <f t="shared" si="36"/>
        <v xml:space="preserve"> </v>
      </c>
      <c r="AE258" s="58"/>
      <c r="AF258" s="58"/>
      <c r="AG258" s="58"/>
      <c r="AH258" s="57"/>
      <c r="AI258" s="57"/>
      <c r="AJ258" s="57"/>
      <c r="AK258" s="57"/>
      <c r="AL258" s="57"/>
      <c r="AM258" s="57"/>
      <c r="AN258" s="57"/>
      <c r="AO258" s="57"/>
      <c r="AP258" s="57"/>
      <c r="AQ258" s="57"/>
      <c r="AR258" s="57"/>
    </row>
    <row r="259" spans="1:44" x14ac:dyDescent="0.2">
      <c r="A259" s="56" t="s">
        <v>112</v>
      </c>
      <c r="B259" s="57">
        <v>424</v>
      </c>
      <c r="C259" s="57">
        <v>48</v>
      </c>
      <c r="D259" s="58" t="s">
        <v>242</v>
      </c>
      <c r="E259" s="69">
        <v>276</v>
      </c>
      <c r="F259" s="69">
        <v>592</v>
      </c>
      <c r="G259" s="59"/>
      <c r="H259" s="62" t="s">
        <v>198</v>
      </c>
      <c r="I259" s="61"/>
      <c r="J259" s="59" t="str">
        <f t="shared" si="30"/>
        <v xml:space="preserve"> </v>
      </c>
      <c r="K259" s="59"/>
      <c r="L259" s="59"/>
      <c r="M259" s="61"/>
      <c r="N259" s="59" t="str">
        <f t="shared" si="37"/>
        <v xml:space="preserve"> </v>
      </c>
      <c r="O259" s="61"/>
      <c r="P259" s="59" t="str">
        <f t="shared" si="31"/>
        <v xml:space="preserve"> </v>
      </c>
      <c r="Q259" s="59"/>
      <c r="R259" s="59"/>
      <c r="S259" s="61"/>
      <c r="T259" s="59" t="str">
        <f t="shared" si="32"/>
        <v xml:space="preserve"> </v>
      </c>
      <c r="U259" s="61"/>
      <c r="V259" s="59" t="str">
        <f t="shared" si="33"/>
        <v xml:space="preserve"> </v>
      </c>
      <c r="W259" s="59"/>
      <c r="X259" s="59"/>
      <c r="Y259" s="61"/>
      <c r="Z259" s="59" t="str">
        <f t="shared" si="34"/>
        <v xml:space="preserve"> </v>
      </c>
      <c r="AA259" s="59"/>
      <c r="AB259" s="59"/>
      <c r="AC259" s="58">
        <v>316</v>
      </c>
      <c r="AD259" s="59">
        <f t="shared" si="36"/>
        <v>5.9848484848484845E-2</v>
      </c>
      <c r="AE259" s="58"/>
      <c r="AF259" s="58"/>
      <c r="AG259" s="58"/>
      <c r="AH259" s="57"/>
      <c r="AI259" s="57"/>
      <c r="AJ259" s="57"/>
      <c r="AK259" s="57"/>
      <c r="AL259" s="57"/>
      <c r="AM259" s="57"/>
      <c r="AN259" s="57"/>
      <c r="AO259" s="57"/>
      <c r="AP259" s="57"/>
      <c r="AQ259" s="57"/>
      <c r="AR259" s="57"/>
    </row>
    <row r="260" spans="1:44" x14ac:dyDescent="0.2">
      <c r="A260" s="56" t="s">
        <v>112</v>
      </c>
      <c r="B260" s="57">
        <v>425</v>
      </c>
      <c r="C260" s="57">
        <v>48</v>
      </c>
      <c r="D260" s="58" t="s">
        <v>242</v>
      </c>
      <c r="E260" s="69">
        <v>639</v>
      </c>
      <c r="F260" s="69">
        <v>700</v>
      </c>
      <c r="G260" s="59"/>
      <c r="H260" s="62" t="s">
        <v>199</v>
      </c>
      <c r="I260" s="61"/>
      <c r="J260" s="59" t="str">
        <f t="shared" si="30"/>
        <v xml:space="preserve"> </v>
      </c>
      <c r="K260" s="59"/>
      <c r="L260" s="59"/>
      <c r="M260" s="61"/>
      <c r="N260" s="59" t="str">
        <f t="shared" si="37"/>
        <v xml:space="preserve"> </v>
      </c>
      <c r="O260" s="61"/>
      <c r="P260" s="59" t="str">
        <f t="shared" si="31"/>
        <v xml:space="preserve"> </v>
      </c>
      <c r="Q260" s="59"/>
      <c r="R260" s="59"/>
      <c r="S260" s="61"/>
      <c r="T260" s="59" t="str">
        <f t="shared" si="32"/>
        <v xml:space="preserve"> </v>
      </c>
      <c r="U260" s="61"/>
      <c r="V260" s="59" t="str">
        <f t="shared" si="33"/>
        <v xml:space="preserve"> </v>
      </c>
      <c r="W260" s="59"/>
      <c r="X260" s="59"/>
      <c r="Y260" s="61"/>
      <c r="Z260" s="59" t="str">
        <f t="shared" si="34"/>
        <v xml:space="preserve"> </v>
      </c>
      <c r="AA260" s="59"/>
      <c r="AB260" s="59"/>
      <c r="AC260" s="58">
        <v>61</v>
      </c>
      <c r="AD260" s="59">
        <f t="shared" ref="AD260:AD291" si="38">IF(AC260&gt;0,AC260/5280," ")</f>
        <v>1.1553030303030303E-2</v>
      </c>
      <c r="AE260" s="58"/>
      <c r="AF260" s="58"/>
      <c r="AG260" s="58"/>
      <c r="AH260" s="57"/>
      <c r="AI260" s="57"/>
      <c r="AJ260" s="57"/>
      <c r="AK260" s="57"/>
      <c r="AL260" s="57"/>
      <c r="AM260" s="57"/>
      <c r="AN260" s="57"/>
      <c r="AO260" s="57"/>
      <c r="AP260" s="57"/>
      <c r="AQ260" s="57"/>
      <c r="AR260" s="57"/>
    </row>
    <row r="261" spans="1:44" x14ac:dyDescent="0.2">
      <c r="A261" s="56" t="s">
        <v>112</v>
      </c>
      <c r="B261" s="57">
        <v>426</v>
      </c>
      <c r="C261" s="57">
        <v>48</v>
      </c>
      <c r="D261" s="58" t="s">
        <v>242</v>
      </c>
      <c r="E261" s="69">
        <v>276</v>
      </c>
      <c r="F261" s="69">
        <v>276</v>
      </c>
      <c r="G261" s="59"/>
      <c r="H261" s="62" t="s">
        <v>195</v>
      </c>
      <c r="I261" s="61"/>
      <c r="J261" s="59" t="str">
        <f t="shared" si="30"/>
        <v xml:space="preserve"> </v>
      </c>
      <c r="K261" s="59"/>
      <c r="L261" s="59"/>
      <c r="M261" s="61"/>
      <c r="N261" s="59" t="str">
        <f t="shared" si="37"/>
        <v xml:space="preserve"> </v>
      </c>
      <c r="O261" s="61"/>
      <c r="P261" s="59" t="str">
        <f t="shared" si="31"/>
        <v xml:space="preserve"> </v>
      </c>
      <c r="Q261" s="59"/>
      <c r="R261" s="59"/>
      <c r="S261" s="61"/>
      <c r="T261" s="59" t="str">
        <f t="shared" si="32"/>
        <v xml:space="preserve"> </v>
      </c>
      <c r="U261" s="61"/>
      <c r="V261" s="59" t="str">
        <f t="shared" si="33"/>
        <v xml:space="preserve"> </v>
      </c>
      <c r="W261" s="59"/>
      <c r="X261" s="59"/>
      <c r="Y261" s="61"/>
      <c r="Z261" s="59" t="str">
        <f t="shared" si="34"/>
        <v xml:space="preserve"> </v>
      </c>
      <c r="AA261" s="59"/>
      <c r="AB261" s="59"/>
      <c r="AC261" s="58"/>
      <c r="AD261" s="59" t="str">
        <f t="shared" si="38"/>
        <v xml:space="preserve"> </v>
      </c>
      <c r="AE261" s="58"/>
      <c r="AF261" s="58"/>
      <c r="AG261" s="58"/>
      <c r="AH261" s="57"/>
      <c r="AI261" s="57"/>
      <c r="AJ261" s="57"/>
      <c r="AK261" s="57"/>
      <c r="AL261" s="57"/>
      <c r="AM261" s="57"/>
      <c r="AN261" s="57"/>
      <c r="AO261" s="57"/>
      <c r="AP261" s="57"/>
      <c r="AQ261" s="57"/>
      <c r="AR261" s="57"/>
    </row>
    <row r="262" spans="1:44" x14ac:dyDescent="0.2">
      <c r="A262" s="56" t="s">
        <v>112</v>
      </c>
      <c r="B262" s="57">
        <v>430</v>
      </c>
      <c r="C262" s="57">
        <v>49</v>
      </c>
      <c r="D262" s="58" t="s">
        <v>244</v>
      </c>
      <c r="E262" s="69">
        <v>2083</v>
      </c>
      <c r="F262" s="69">
        <v>2250</v>
      </c>
      <c r="G262" s="59"/>
      <c r="H262" s="62" t="s">
        <v>237</v>
      </c>
      <c r="I262" s="61"/>
      <c r="J262" s="59" t="str">
        <f t="shared" si="30"/>
        <v xml:space="preserve"> </v>
      </c>
      <c r="K262" s="59"/>
      <c r="L262" s="59"/>
      <c r="M262" s="61"/>
      <c r="N262" s="59" t="str">
        <f t="shared" si="37"/>
        <v xml:space="preserve"> </v>
      </c>
      <c r="O262" s="61"/>
      <c r="P262" s="59" t="str">
        <f t="shared" si="31"/>
        <v xml:space="preserve"> </v>
      </c>
      <c r="Q262" s="59"/>
      <c r="R262" s="59"/>
      <c r="S262" s="61"/>
      <c r="T262" s="59" t="str">
        <f t="shared" si="32"/>
        <v xml:space="preserve"> </v>
      </c>
      <c r="U262" s="61"/>
      <c r="V262" s="59" t="str">
        <f t="shared" si="33"/>
        <v xml:space="preserve"> </v>
      </c>
      <c r="W262" s="59"/>
      <c r="X262" s="59"/>
      <c r="Y262" s="61">
        <v>167</v>
      </c>
      <c r="Z262" s="59">
        <f t="shared" si="34"/>
        <v>3.1628787878787881E-2</v>
      </c>
      <c r="AA262" s="59"/>
      <c r="AB262" s="59"/>
      <c r="AC262" s="58"/>
      <c r="AD262" s="59" t="str">
        <f t="shared" si="38"/>
        <v xml:space="preserve"> </v>
      </c>
      <c r="AE262" s="58"/>
      <c r="AF262" s="58"/>
      <c r="AG262" s="58"/>
      <c r="AH262" s="57"/>
      <c r="AI262" s="57"/>
      <c r="AJ262" s="57"/>
      <c r="AK262" s="57"/>
      <c r="AL262" s="57"/>
      <c r="AM262" s="57"/>
      <c r="AN262" s="57"/>
      <c r="AO262" s="57"/>
      <c r="AP262" s="57"/>
      <c r="AQ262" s="57"/>
      <c r="AR262" s="57"/>
    </row>
    <row r="263" spans="1:44" x14ac:dyDescent="0.2">
      <c r="A263" s="56" t="s">
        <v>112</v>
      </c>
      <c r="B263" s="57">
        <v>271</v>
      </c>
      <c r="C263" s="57">
        <v>36</v>
      </c>
      <c r="D263" s="58" t="s">
        <v>200</v>
      </c>
      <c r="E263" s="69">
        <v>19995</v>
      </c>
      <c r="F263" s="69">
        <v>20100</v>
      </c>
      <c r="G263" s="59"/>
      <c r="H263" s="62" t="s">
        <v>131</v>
      </c>
      <c r="I263" s="61"/>
      <c r="J263" s="59" t="str">
        <f t="shared" si="30"/>
        <v xml:space="preserve"> </v>
      </c>
      <c r="K263" s="59"/>
      <c r="L263" s="59"/>
      <c r="M263" s="61"/>
      <c r="N263" s="59" t="str">
        <f t="shared" si="37"/>
        <v xml:space="preserve"> </v>
      </c>
      <c r="O263" s="61"/>
      <c r="P263" s="59" t="str">
        <f t="shared" si="31"/>
        <v xml:space="preserve"> </v>
      </c>
      <c r="Q263" s="59"/>
      <c r="R263" s="59"/>
      <c r="S263" s="61"/>
      <c r="T263" s="59" t="str">
        <f t="shared" si="32"/>
        <v xml:space="preserve"> </v>
      </c>
      <c r="U263" s="61"/>
      <c r="V263" s="59" t="str">
        <f t="shared" si="33"/>
        <v xml:space="preserve"> </v>
      </c>
      <c r="W263" s="59"/>
      <c r="X263" s="59"/>
      <c r="Y263" s="61"/>
      <c r="Z263" s="59" t="str">
        <f t="shared" si="34"/>
        <v xml:space="preserve"> </v>
      </c>
      <c r="AA263" s="59"/>
      <c r="AB263" s="59"/>
      <c r="AC263" s="58"/>
      <c r="AD263" s="59" t="str">
        <f t="shared" si="38"/>
        <v xml:space="preserve"> </v>
      </c>
      <c r="AE263" s="58"/>
      <c r="AF263" s="58"/>
      <c r="AG263" s="58"/>
      <c r="AH263" s="57"/>
      <c r="AI263" s="57"/>
      <c r="AJ263" s="57"/>
      <c r="AK263" s="57"/>
      <c r="AL263" s="57">
        <v>105</v>
      </c>
      <c r="AM263" s="57"/>
      <c r="AN263" s="57"/>
      <c r="AO263" s="57"/>
      <c r="AP263" s="57"/>
      <c r="AQ263" s="57"/>
      <c r="AR263" s="57"/>
    </row>
    <row r="264" spans="1:44" x14ac:dyDescent="0.2">
      <c r="A264" s="56" t="s">
        <v>112</v>
      </c>
      <c r="B264" s="57">
        <v>277</v>
      </c>
      <c r="C264" s="57">
        <v>37</v>
      </c>
      <c r="D264" s="58" t="s">
        <v>200</v>
      </c>
      <c r="E264" s="69">
        <v>20100</v>
      </c>
      <c r="F264" s="69">
        <v>20184</v>
      </c>
      <c r="G264" s="59"/>
      <c r="H264" s="62" t="s">
        <v>131</v>
      </c>
      <c r="I264" s="61"/>
      <c r="J264" s="59" t="str">
        <f t="shared" si="30"/>
        <v xml:space="preserve"> </v>
      </c>
      <c r="K264" s="59"/>
      <c r="L264" s="59"/>
      <c r="M264" s="61"/>
      <c r="N264" s="59" t="str">
        <f t="shared" si="37"/>
        <v xml:space="preserve"> </v>
      </c>
      <c r="O264" s="61"/>
      <c r="P264" s="59" t="str">
        <f t="shared" si="31"/>
        <v xml:space="preserve"> </v>
      </c>
      <c r="Q264" s="59"/>
      <c r="R264" s="59"/>
      <c r="S264" s="61"/>
      <c r="T264" s="59" t="str">
        <f t="shared" si="32"/>
        <v xml:space="preserve"> </v>
      </c>
      <c r="U264" s="61"/>
      <c r="V264" s="59" t="str">
        <f t="shared" si="33"/>
        <v xml:space="preserve"> </v>
      </c>
      <c r="W264" s="59"/>
      <c r="X264" s="59"/>
      <c r="Y264" s="61"/>
      <c r="Z264" s="59" t="str">
        <f t="shared" si="34"/>
        <v xml:space="preserve"> </v>
      </c>
      <c r="AA264" s="59"/>
      <c r="AB264" s="59"/>
      <c r="AC264" s="58"/>
      <c r="AD264" s="59" t="str">
        <f t="shared" si="38"/>
        <v xml:space="preserve"> </v>
      </c>
      <c r="AE264" s="58"/>
      <c r="AF264" s="58"/>
      <c r="AG264" s="58"/>
      <c r="AH264" s="57"/>
      <c r="AI264" s="57"/>
      <c r="AJ264" s="57"/>
      <c r="AK264" s="57"/>
      <c r="AL264" s="57">
        <v>84</v>
      </c>
      <c r="AM264" s="57"/>
      <c r="AN264" s="57"/>
      <c r="AO264" s="57"/>
      <c r="AP264" s="57"/>
      <c r="AQ264" s="57"/>
      <c r="AR264" s="57"/>
    </row>
    <row r="265" spans="1:44" x14ac:dyDescent="0.2">
      <c r="A265" s="56" t="s">
        <v>112</v>
      </c>
      <c r="B265" s="57">
        <v>281</v>
      </c>
      <c r="C265" s="57">
        <v>39</v>
      </c>
      <c r="D265" s="63" t="s">
        <v>200</v>
      </c>
      <c r="E265" s="70">
        <v>21361</v>
      </c>
      <c r="F265" s="70">
        <v>21550</v>
      </c>
      <c r="G265" s="59"/>
      <c r="H265" s="60" t="s">
        <v>131</v>
      </c>
      <c r="I265" s="61"/>
      <c r="J265" s="59" t="str">
        <f t="shared" si="30"/>
        <v xml:space="preserve"> </v>
      </c>
      <c r="K265" s="59"/>
      <c r="L265" s="59"/>
      <c r="M265" s="61"/>
      <c r="N265" s="59" t="str">
        <f t="shared" si="37"/>
        <v xml:space="preserve"> </v>
      </c>
      <c r="O265" s="61"/>
      <c r="P265" s="59" t="str">
        <f t="shared" si="31"/>
        <v xml:space="preserve"> </v>
      </c>
      <c r="Q265" s="59"/>
      <c r="R265" s="59"/>
      <c r="S265" s="61"/>
      <c r="T265" s="59" t="str">
        <f t="shared" si="32"/>
        <v xml:space="preserve"> </v>
      </c>
      <c r="U265" s="61"/>
      <c r="V265" s="59" t="str">
        <f t="shared" si="33"/>
        <v xml:space="preserve"> </v>
      </c>
      <c r="W265" s="59"/>
      <c r="X265" s="59"/>
      <c r="Y265" s="61"/>
      <c r="Z265" s="59" t="str">
        <f t="shared" si="34"/>
        <v xml:space="preserve"> </v>
      </c>
      <c r="AA265" s="59"/>
      <c r="AB265" s="59"/>
      <c r="AC265" s="58"/>
      <c r="AD265" s="59" t="str">
        <f t="shared" si="38"/>
        <v xml:space="preserve"> </v>
      </c>
      <c r="AE265" s="58"/>
      <c r="AF265" s="58"/>
      <c r="AG265" s="58"/>
      <c r="AH265" s="57"/>
      <c r="AI265" s="57"/>
      <c r="AJ265" s="57"/>
      <c r="AK265" s="57"/>
      <c r="AL265" s="57">
        <v>189</v>
      </c>
      <c r="AM265" s="57"/>
      <c r="AN265" s="57"/>
      <c r="AO265" s="57"/>
      <c r="AP265" s="57"/>
      <c r="AQ265" s="57"/>
      <c r="AR265" s="57"/>
    </row>
    <row r="266" spans="1:44" x14ac:dyDescent="0.2">
      <c r="A266" s="56" t="s">
        <v>112</v>
      </c>
      <c r="B266" s="57">
        <v>270</v>
      </c>
      <c r="C266" s="57">
        <v>36</v>
      </c>
      <c r="D266" s="58" t="s">
        <v>200</v>
      </c>
      <c r="E266" s="69">
        <v>20075</v>
      </c>
      <c r="F266" s="69">
        <v>20100</v>
      </c>
      <c r="G266" s="59"/>
      <c r="H266" s="62" t="s">
        <v>198</v>
      </c>
      <c r="I266" s="61"/>
      <c r="J266" s="59" t="str">
        <f t="shared" si="30"/>
        <v xml:space="preserve"> </v>
      </c>
      <c r="K266" s="59"/>
      <c r="L266" s="59"/>
      <c r="M266" s="61"/>
      <c r="N266" s="59" t="str">
        <f t="shared" si="37"/>
        <v xml:space="preserve"> </v>
      </c>
      <c r="O266" s="61"/>
      <c r="P266" s="59" t="str">
        <f t="shared" si="31"/>
        <v xml:space="preserve"> </v>
      </c>
      <c r="Q266" s="59"/>
      <c r="R266" s="59"/>
      <c r="S266" s="61"/>
      <c r="T266" s="59" t="str">
        <f t="shared" si="32"/>
        <v xml:space="preserve"> </v>
      </c>
      <c r="U266" s="61"/>
      <c r="V266" s="59" t="str">
        <f t="shared" si="33"/>
        <v xml:space="preserve"> </v>
      </c>
      <c r="W266" s="59"/>
      <c r="X266" s="59"/>
      <c r="Y266" s="61"/>
      <c r="Z266" s="59" t="str">
        <f t="shared" si="34"/>
        <v xml:space="preserve"> </v>
      </c>
      <c r="AA266" s="59"/>
      <c r="AB266" s="59"/>
      <c r="AC266" s="58">
        <v>25</v>
      </c>
      <c r="AD266" s="59">
        <f t="shared" si="38"/>
        <v>4.734848484848485E-3</v>
      </c>
      <c r="AE266" s="58"/>
      <c r="AF266" s="58"/>
      <c r="AG266" s="58"/>
      <c r="AH266" s="57"/>
      <c r="AI266" s="57"/>
      <c r="AJ266" s="57"/>
      <c r="AK266" s="57"/>
      <c r="AL266" s="57"/>
      <c r="AM266" s="57"/>
      <c r="AN266" s="57"/>
      <c r="AO266" s="57"/>
      <c r="AP266" s="57"/>
      <c r="AQ266" s="57"/>
      <c r="AR266" s="57"/>
    </row>
    <row r="267" spans="1:44" x14ac:dyDescent="0.2">
      <c r="A267" s="56" t="s">
        <v>112</v>
      </c>
      <c r="B267" s="57">
        <v>275</v>
      </c>
      <c r="C267" s="57">
        <v>37</v>
      </c>
      <c r="D267" s="58" t="s">
        <v>200</v>
      </c>
      <c r="E267" s="69">
        <v>20100</v>
      </c>
      <c r="F267" s="69">
        <v>20428</v>
      </c>
      <c r="G267" s="59"/>
      <c r="H267" s="62" t="s">
        <v>198</v>
      </c>
      <c r="I267" s="61"/>
      <c r="J267" s="59" t="str">
        <f t="shared" si="30"/>
        <v xml:space="preserve"> </v>
      </c>
      <c r="K267" s="59"/>
      <c r="L267" s="59"/>
      <c r="M267" s="61"/>
      <c r="N267" s="59" t="str">
        <f t="shared" si="37"/>
        <v xml:space="preserve"> </v>
      </c>
      <c r="O267" s="61"/>
      <c r="P267" s="59" t="str">
        <f t="shared" si="31"/>
        <v xml:space="preserve"> </v>
      </c>
      <c r="Q267" s="59"/>
      <c r="R267" s="59"/>
      <c r="S267" s="61"/>
      <c r="T267" s="59" t="str">
        <f t="shared" si="32"/>
        <v xml:space="preserve"> </v>
      </c>
      <c r="U267" s="61"/>
      <c r="V267" s="59" t="str">
        <f t="shared" si="33"/>
        <v xml:space="preserve"> </v>
      </c>
      <c r="W267" s="59"/>
      <c r="X267" s="59"/>
      <c r="Y267" s="61"/>
      <c r="Z267" s="59" t="str">
        <f t="shared" si="34"/>
        <v xml:space="preserve"> </v>
      </c>
      <c r="AA267" s="59"/>
      <c r="AB267" s="59"/>
      <c r="AC267" s="58">
        <v>328</v>
      </c>
      <c r="AD267" s="59">
        <f t="shared" si="38"/>
        <v>6.2121212121212119E-2</v>
      </c>
      <c r="AE267" s="58"/>
      <c r="AF267" s="58"/>
      <c r="AG267" s="58"/>
      <c r="AH267" s="57"/>
      <c r="AI267" s="57"/>
      <c r="AJ267" s="57"/>
      <c r="AK267" s="57"/>
      <c r="AL267" s="57"/>
      <c r="AM267" s="57"/>
      <c r="AN267" s="57"/>
      <c r="AO267" s="57"/>
      <c r="AP267" s="57"/>
      <c r="AQ267" s="57"/>
      <c r="AR267" s="57"/>
    </row>
    <row r="268" spans="1:44" x14ac:dyDescent="0.2">
      <c r="A268" s="56" t="s">
        <v>112</v>
      </c>
      <c r="B268" s="57">
        <v>278</v>
      </c>
      <c r="C268" s="57">
        <v>38</v>
      </c>
      <c r="D268" s="58" t="s">
        <v>200</v>
      </c>
      <c r="E268" s="69">
        <v>20550</v>
      </c>
      <c r="F268" s="69">
        <v>21050</v>
      </c>
      <c r="G268" s="59"/>
      <c r="H268" s="62" t="s">
        <v>198</v>
      </c>
      <c r="I268" s="61"/>
      <c r="J268" s="59" t="str">
        <f t="shared" si="30"/>
        <v xml:space="preserve"> </v>
      </c>
      <c r="K268" s="59"/>
      <c r="L268" s="59"/>
      <c r="M268" s="61"/>
      <c r="N268" s="59" t="str">
        <f t="shared" si="37"/>
        <v xml:space="preserve"> </v>
      </c>
      <c r="O268" s="61"/>
      <c r="P268" s="59" t="str">
        <f t="shared" si="31"/>
        <v xml:space="preserve"> </v>
      </c>
      <c r="Q268" s="59"/>
      <c r="R268" s="59"/>
      <c r="S268" s="61"/>
      <c r="T268" s="59" t="str">
        <f t="shared" si="32"/>
        <v xml:space="preserve"> </v>
      </c>
      <c r="U268" s="61"/>
      <c r="V268" s="59" t="str">
        <f t="shared" si="33"/>
        <v xml:space="preserve"> </v>
      </c>
      <c r="W268" s="59"/>
      <c r="X268" s="59"/>
      <c r="Y268" s="61"/>
      <c r="Z268" s="59" t="str">
        <f t="shared" si="34"/>
        <v xml:space="preserve"> </v>
      </c>
      <c r="AA268" s="59"/>
      <c r="AB268" s="59"/>
      <c r="AC268" s="58">
        <v>500</v>
      </c>
      <c r="AD268" s="59">
        <f t="shared" si="38"/>
        <v>9.4696969696969696E-2</v>
      </c>
      <c r="AE268" s="58"/>
      <c r="AF268" s="58"/>
      <c r="AG268" s="58"/>
      <c r="AH268" s="57"/>
      <c r="AI268" s="57"/>
      <c r="AJ268" s="57"/>
      <c r="AK268" s="57"/>
      <c r="AL268" s="57"/>
      <c r="AM268" s="57"/>
      <c r="AN268" s="57"/>
      <c r="AO268" s="57"/>
      <c r="AP268" s="57"/>
      <c r="AQ268" s="57"/>
      <c r="AR268" s="57"/>
    </row>
    <row r="269" spans="1:44" x14ac:dyDescent="0.2">
      <c r="A269" s="56" t="s">
        <v>112</v>
      </c>
      <c r="B269" s="57">
        <v>279</v>
      </c>
      <c r="C269" s="57">
        <v>39</v>
      </c>
      <c r="D269" s="63" t="s">
        <v>200</v>
      </c>
      <c r="E269" s="70">
        <v>21050</v>
      </c>
      <c r="F269" s="70">
        <v>21106</v>
      </c>
      <c r="G269" s="59"/>
      <c r="H269" s="60" t="s">
        <v>198</v>
      </c>
      <c r="I269" s="61"/>
      <c r="J269" s="59" t="str">
        <f t="shared" si="30"/>
        <v xml:space="preserve"> </v>
      </c>
      <c r="K269" s="59"/>
      <c r="L269" s="59"/>
      <c r="M269" s="61"/>
      <c r="N269" s="59" t="str">
        <f t="shared" si="37"/>
        <v xml:space="preserve"> </v>
      </c>
      <c r="O269" s="61"/>
      <c r="P269" s="59" t="str">
        <f t="shared" si="31"/>
        <v xml:space="preserve"> </v>
      </c>
      <c r="Q269" s="59"/>
      <c r="R269" s="59"/>
      <c r="S269" s="61"/>
      <c r="T269" s="59" t="str">
        <f t="shared" si="32"/>
        <v xml:space="preserve"> </v>
      </c>
      <c r="U269" s="61"/>
      <c r="V269" s="59" t="str">
        <f t="shared" si="33"/>
        <v xml:space="preserve"> </v>
      </c>
      <c r="W269" s="59"/>
      <c r="X269" s="59"/>
      <c r="Y269" s="61"/>
      <c r="Z269" s="59" t="str">
        <f t="shared" si="34"/>
        <v xml:space="preserve"> </v>
      </c>
      <c r="AA269" s="59"/>
      <c r="AB269" s="59"/>
      <c r="AC269" s="58">
        <v>56</v>
      </c>
      <c r="AD269" s="59">
        <f t="shared" si="38"/>
        <v>1.0606060606060607E-2</v>
      </c>
      <c r="AE269" s="58"/>
      <c r="AF269" s="58"/>
      <c r="AG269" s="58"/>
      <c r="AH269" s="57"/>
      <c r="AI269" s="57"/>
      <c r="AJ269" s="57"/>
      <c r="AK269" s="57"/>
      <c r="AL269" s="57"/>
      <c r="AM269" s="57"/>
      <c r="AN269" s="57"/>
      <c r="AO269" s="57"/>
      <c r="AP269" s="57"/>
      <c r="AQ269" s="57"/>
      <c r="AR269" s="57"/>
    </row>
    <row r="270" spans="1:44" x14ac:dyDescent="0.2">
      <c r="A270" s="56" t="s">
        <v>112</v>
      </c>
      <c r="B270" s="57">
        <v>276</v>
      </c>
      <c r="C270" s="57">
        <v>37</v>
      </c>
      <c r="D270" s="58" t="s">
        <v>200</v>
      </c>
      <c r="E270" s="69">
        <v>20428</v>
      </c>
      <c r="F270" s="69">
        <v>20550</v>
      </c>
      <c r="G270" s="59"/>
      <c r="H270" s="62" t="s">
        <v>199</v>
      </c>
      <c r="I270" s="61"/>
      <c r="J270" s="59" t="str">
        <f t="shared" si="30"/>
        <v xml:space="preserve"> </v>
      </c>
      <c r="K270" s="59"/>
      <c r="L270" s="59"/>
      <c r="M270" s="61"/>
      <c r="N270" s="59" t="str">
        <f t="shared" si="37"/>
        <v xml:space="preserve"> </v>
      </c>
      <c r="O270" s="61"/>
      <c r="P270" s="59" t="str">
        <f t="shared" si="31"/>
        <v xml:space="preserve"> </v>
      </c>
      <c r="Q270" s="59"/>
      <c r="R270" s="59"/>
      <c r="S270" s="61"/>
      <c r="T270" s="59" t="str">
        <f t="shared" si="32"/>
        <v xml:space="preserve"> </v>
      </c>
      <c r="U270" s="61"/>
      <c r="V270" s="59" t="str">
        <f t="shared" si="33"/>
        <v xml:space="preserve"> </v>
      </c>
      <c r="W270" s="59"/>
      <c r="X270" s="59"/>
      <c r="Y270" s="61"/>
      <c r="Z270" s="59" t="str">
        <f t="shared" si="34"/>
        <v xml:space="preserve"> </v>
      </c>
      <c r="AA270" s="59"/>
      <c r="AB270" s="59"/>
      <c r="AC270" s="58">
        <v>122</v>
      </c>
      <c r="AD270" s="59">
        <f t="shared" si="38"/>
        <v>2.3106060606060606E-2</v>
      </c>
      <c r="AE270" s="58"/>
      <c r="AF270" s="58"/>
      <c r="AG270" s="58"/>
      <c r="AH270" s="57"/>
      <c r="AI270" s="57"/>
      <c r="AJ270" s="57"/>
      <c r="AK270" s="57"/>
      <c r="AL270" s="57"/>
      <c r="AM270" s="57"/>
      <c r="AN270" s="57"/>
      <c r="AO270" s="57"/>
      <c r="AP270" s="57"/>
      <c r="AQ270" s="57"/>
      <c r="AR270" s="57"/>
    </row>
    <row r="271" spans="1:44" x14ac:dyDescent="0.2">
      <c r="A271" s="56" t="s">
        <v>112</v>
      </c>
      <c r="B271" s="57">
        <v>280</v>
      </c>
      <c r="C271" s="57">
        <v>39</v>
      </c>
      <c r="D271" s="63" t="s">
        <v>200</v>
      </c>
      <c r="E271" s="70">
        <v>21106</v>
      </c>
      <c r="F271" s="70">
        <v>21550</v>
      </c>
      <c r="G271" s="59"/>
      <c r="H271" s="60" t="s">
        <v>199</v>
      </c>
      <c r="I271" s="61"/>
      <c r="J271" s="59" t="str">
        <f t="shared" si="30"/>
        <v xml:space="preserve"> </v>
      </c>
      <c r="K271" s="59"/>
      <c r="L271" s="59"/>
      <c r="M271" s="61"/>
      <c r="N271" s="59" t="str">
        <f t="shared" si="37"/>
        <v xml:space="preserve"> </v>
      </c>
      <c r="O271" s="61"/>
      <c r="P271" s="59" t="str">
        <f t="shared" si="31"/>
        <v xml:space="preserve"> </v>
      </c>
      <c r="Q271" s="59"/>
      <c r="R271" s="59"/>
      <c r="S271" s="61"/>
      <c r="T271" s="59" t="str">
        <f t="shared" si="32"/>
        <v xml:space="preserve"> </v>
      </c>
      <c r="U271" s="61"/>
      <c r="V271" s="59" t="str">
        <f t="shared" si="33"/>
        <v xml:space="preserve"> </v>
      </c>
      <c r="W271" s="59"/>
      <c r="X271" s="59"/>
      <c r="Y271" s="61"/>
      <c r="Z271" s="59" t="str">
        <f t="shared" si="34"/>
        <v xml:space="preserve"> </v>
      </c>
      <c r="AA271" s="59"/>
      <c r="AB271" s="59"/>
      <c r="AC271" s="58">
        <v>444</v>
      </c>
      <c r="AD271" s="59">
        <f t="shared" si="38"/>
        <v>8.4090909090909091E-2</v>
      </c>
      <c r="AE271" s="58"/>
      <c r="AF271" s="58"/>
      <c r="AG271" s="58"/>
      <c r="AH271" s="57"/>
      <c r="AI271" s="57"/>
      <c r="AJ271" s="57"/>
      <c r="AK271" s="57"/>
      <c r="AL271" s="57"/>
      <c r="AM271" s="57"/>
      <c r="AN271" s="57"/>
      <c r="AO271" s="57"/>
      <c r="AP271" s="57"/>
      <c r="AQ271" s="57"/>
      <c r="AR271" s="57"/>
    </row>
    <row r="272" spans="1:44" x14ac:dyDescent="0.2">
      <c r="A272" s="56" t="s">
        <v>112</v>
      </c>
      <c r="B272" s="57">
        <v>412</v>
      </c>
      <c r="C272" s="57">
        <v>46</v>
      </c>
      <c r="D272" s="58" t="s">
        <v>228</v>
      </c>
      <c r="E272" s="69">
        <v>22250</v>
      </c>
      <c r="F272" s="69">
        <v>22299</v>
      </c>
      <c r="G272" s="59"/>
      <c r="H272" s="62" t="s">
        <v>132</v>
      </c>
      <c r="I272" s="61"/>
      <c r="J272" s="59" t="str">
        <f t="shared" si="30"/>
        <v xml:space="preserve"> </v>
      </c>
      <c r="K272" s="59"/>
      <c r="L272" s="59"/>
      <c r="M272" s="61"/>
      <c r="N272" s="59" t="str">
        <f t="shared" si="37"/>
        <v xml:space="preserve"> </v>
      </c>
      <c r="O272" s="61"/>
      <c r="P272" s="59" t="str">
        <f t="shared" si="31"/>
        <v xml:space="preserve"> </v>
      </c>
      <c r="Q272" s="59"/>
      <c r="R272" s="59"/>
      <c r="S272" s="61"/>
      <c r="T272" s="59" t="str">
        <f t="shared" si="32"/>
        <v xml:space="preserve"> </v>
      </c>
      <c r="U272" s="61"/>
      <c r="V272" s="59" t="str">
        <f t="shared" si="33"/>
        <v xml:space="preserve"> </v>
      </c>
      <c r="W272" s="59"/>
      <c r="X272" s="59"/>
      <c r="Y272" s="61"/>
      <c r="Z272" s="59" t="str">
        <f t="shared" si="34"/>
        <v xml:space="preserve"> </v>
      </c>
      <c r="AA272" s="59"/>
      <c r="AB272" s="59"/>
      <c r="AC272" s="58"/>
      <c r="AD272" s="59" t="str">
        <f t="shared" si="38"/>
        <v xml:space="preserve"> </v>
      </c>
      <c r="AE272" s="58"/>
      <c r="AF272" s="58"/>
      <c r="AG272" s="58">
        <v>49</v>
      </c>
      <c r="AH272" s="57"/>
      <c r="AI272" s="57"/>
      <c r="AJ272" s="57"/>
      <c r="AK272" s="57"/>
      <c r="AL272" s="57"/>
      <c r="AM272" s="57"/>
      <c r="AN272" s="57"/>
      <c r="AO272" s="57"/>
      <c r="AP272" s="57"/>
      <c r="AQ272" s="57"/>
      <c r="AR272" s="57"/>
    </row>
    <row r="273" spans="1:44" x14ac:dyDescent="0.2">
      <c r="A273" s="56" t="s">
        <v>112</v>
      </c>
      <c r="B273" s="57">
        <v>408</v>
      </c>
      <c r="C273" s="57">
        <v>46</v>
      </c>
      <c r="D273" s="58" t="s">
        <v>228</v>
      </c>
      <c r="E273" s="69">
        <v>22300</v>
      </c>
      <c r="F273" s="69">
        <v>22450</v>
      </c>
      <c r="G273" s="59"/>
      <c r="H273" s="62" t="s">
        <v>198</v>
      </c>
      <c r="I273" s="61"/>
      <c r="J273" s="59" t="str">
        <f t="shared" si="30"/>
        <v xml:space="preserve"> </v>
      </c>
      <c r="K273" s="59"/>
      <c r="L273" s="59"/>
      <c r="M273" s="61"/>
      <c r="N273" s="59" t="str">
        <f t="shared" si="37"/>
        <v xml:space="preserve"> </v>
      </c>
      <c r="O273" s="61"/>
      <c r="P273" s="59" t="str">
        <f t="shared" si="31"/>
        <v xml:space="preserve"> </v>
      </c>
      <c r="Q273" s="59"/>
      <c r="R273" s="59"/>
      <c r="S273" s="61"/>
      <c r="T273" s="59" t="str">
        <f t="shared" si="32"/>
        <v xml:space="preserve"> </v>
      </c>
      <c r="U273" s="61"/>
      <c r="V273" s="59" t="str">
        <f t="shared" si="33"/>
        <v xml:space="preserve"> </v>
      </c>
      <c r="W273" s="59"/>
      <c r="X273" s="59"/>
      <c r="Y273" s="61"/>
      <c r="Z273" s="59" t="str">
        <f t="shared" si="34"/>
        <v xml:space="preserve"> </v>
      </c>
      <c r="AA273" s="59"/>
      <c r="AB273" s="59"/>
      <c r="AC273" s="58">
        <v>152</v>
      </c>
      <c r="AD273" s="59">
        <f t="shared" si="38"/>
        <v>2.8787878787878789E-2</v>
      </c>
      <c r="AE273" s="58"/>
      <c r="AF273" s="58"/>
      <c r="AG273" s="58"/>
      <c r="AH273" s="57"/>
      <c r="AI273" s="57"/>
      <c r="AJ273" s="57"/>
      <c r="AK273" s="57"/>
      <c r="AL273" s="57"/>
      <c r="AM273" s="57"/>
      <c r="AN273" s="57"/>
      <c r="AO273" s="57"/>
      <c r="AP273" s="57"/>
      <c r="AQ273" s="57"/>
      <c r="AR273" s="57"/>
    </row>
    <row r="274" spans="1:44" x14ac:dyDescent="0.2">
      <c r="A274" s="56" t="s">
        <v>112</v>
      </c>
      <c r="B274" s="57">
        <v>418</v>
      </c>
      <c r="C274" s="57">
        <v>47</v>
      </c>
      <c r="D274" s="58" t="s">
        <v>228</v>
      </c>
      <c r="E274" s="69">
        <v>22800</v>
      </c>
      <c r="F274" s="69">
        <v>22887</v>
      </c>
      <c r="G274" s="59"/>
      <c r="H274" s="62" t="s">
        <v>198</v>
      </c>
      <c r="I274" s="61"/>
      <c r="J274" s="59" t="str">
        <f t="shared" si="30"/>
        <v xml:space="preserve"> </v>
      </c>
      <c r="K274" s="59"/>
      <c r="L274" s="59"/>
      <c r="M274" s="61"/>
      <c r="N274" s="59" t="str">
        <f t="shared" si="37"/>
        <v xml:space="preserve"> </v>
      </c>
      <c r="O274" s="61"/>
      <c r="P274" s="59" t="str">
        <f t="shared" si="31"/>
        <v xml:space="preserve"> </v>
      </c>
      <c r="Q274" s="59"/>
      <c r="R274" s="59"/>
      <c r="S274" s="61"/>
      <c r="T274" s="59" t="str">
        <f t="shared" si="32"/>
        <v xml:space="preserve"> </v>
      </c>
      <c r="U274" s="61"/>
      <c r="V274" s="59" t="str">
        <f t="shared" si="33"/>
        <v xml:space="preserve"> </v>
      </c>
      <c r="W274" s="59"/>
      <c r="X274" s="59"/>
      <c r="Y274" s="61"/>
      <c r="Z274" s="59" t="str">
        <f t="shared" si="34"/>
        <v xml:space="preserve"> </v>
      </c>
      <c r="AA274" s="59"/>
      <c r="AB274" s="59"/>
      <c r="AC274" s="58">
        <v>87</v>
      </c>
      <c r="AD274" s="59">
        <f t="shared" si="38"/>
        <v>1.6477272727272726E-2</v>
      </c>
      <c r="AE274" s="58"/>
      <c r="AF274" s="58"/>
      <c r="AG274" s="58"/>
      <c r="AH274" s="57"/>
      <c r="AI274" s="57"/>
      <c r="AJ274" s="57"/>
      <c r="AK274" s="57"/>
      <c r="AL274" s="57"/>
      <c r="AM274" s="57"/>
      <c r="AN274" s="57"/>
      <c r="AO274" s="57"/>
      <c r="AP274" s="57"/>
      <c r="AQ274" s="57"/>
      <c r="AR274" s="57"/>
    </row>
    <row r="275" spans="1:44" x14ac:dyDescent="0.2">
      <c r="A275" s="56" t="s">
        <v>112</v>
      </c>
      <c r="B275" s="57">
        <v>409</v>
      </c>
      <c r="C275" s="57">
        <v>46</v>
      </c>
      <c r="D275" s="58" t="s">
        <v>228</v>
      </c>
      <c r="E275" s="69">
        <v>22250</v>
      </c>
      <c r="F275" s="69">
        <v>22502</v>
      </c>
      <c r="G275" s="59"/>
      <c r="H275" s="62" t="s">
        <v>199</v>
      </c>
      <c r="I275" s="61"/>
      <c r="J275" s="59" t="str">
        <f t="shared" ref="J275:J338" si="39">IF(I275&gt;0,I275/5280," ")</f>
        <v xml:space="preserve"> </v>
      </c>
      <c r="K275" s="59"/>
      <c r="L275" s="59"/>
      <c r="M275" s="61"/>
      <c r="N275" s="59" t="str">
        <f t="shared" si="37"/>
        <v xml:space="preserve"> </v>
      </c>
      <c r="O275" s="61"/>
      <c r="P275" s="59" t="str">
        <f t="shared" ref="P275:P338" si="40">IF(O275&gt;0,O275/5280," ")</f>
        <v xml:space="preserve"> </v>
      </c>
      <c r="Q275" s="59"/>
      <c r="R275" s="59"/>
      <c r="S275" s="61"/>
      <c r="T275" s="59" t="str">
        <f t="shared" ref="T275:T338" si="41">IF(S275&gt;0,S275/5280," ")</f>
        <v xml:space="preserve"> </v>
      </c>
      <c r="U275" s="61"/>
      <c r="V275" s="59" t="str">
        <f t="shared" ref="V275:V338" si="42">IF(U275&gt;0,U275/5280," ")</f>
        <v xml:space="preserve"> </v>
      </c>
      <c r="W275" s="59"/>
      <c r="X275" s="59"/>
      <c r="Y275" s="61"/>
      <c r="Z275" s="59" t="str">
        <f t="shared" ref="Z275:Z338" si="43">IF(Y275&gt;0,Y275/5280," ")</f>
        <v xml:space="preserve"> </v>
      </c>
      <c r="AA275" s="59"/>
      <c r="AB275" s="59"/>
      <c r="AC275" s="58">
        <v>252</v>
      </c>
      <c r="AD275" s="59">
        <f t="shared" si="38"/>
        <v>4.7727272727272729E-2</v>
      </c>
      <c r="AE275" s="58"/>
      <c r="AF275" s="58"/>
      <c r="AG275" s="58"/>
      <c r="AH275" s="57"/>
      <c r="AI275" s="57"/>
      <c r="AJ275" s="57"/>
      <c r="AK275" s="57"/>
      <c r="AL275" s="57"/>
      <c r="AM275" s="57"/>
      <c r="AN275" s="57"/>
      <c r="AO275" s="57"/>
      <c r="AP275" s="57"/>
      <c r="AQ275" s="57"/>
      <c r="AR275" s="57"/>
    </row>
    <row r="276" spans="1:44" x14ac:dyDescent="0.2">
      <c r="A276" s="56" t="s">
        <v>112</v>
      </c>
      <c r="B276" s="57">
        <v>419</v>
      </c>
      <c r="C276" s="57">
        <v>47</v>
      </c>
      <c r="D276" s="58" t="s">
        <v>228</v>
      </c>
      <c r="E276" s="69">
        <v>22963</v>
      </c>
      <c r="F276" s="69">
        <v>23272</v>
      </c>
      <c r="G276" s="59"/>
      <c r="H276" s="62" t="s">
        <v>199</v>
      </c>
      <c r="I276" s="61"/>
      <c r="J276" s="59" t="str">
        <f t="shared" si="39"/>
        <v xml:space="preserve"> </v>
      </c>
      <c r="K276" s="59"/>
      <c r="L276" s="59"/>
      <c r="M276" s="61"/>
      <c r="N276" s="59" t="str">
        <f t="shared" si="37"/>
        <v xml:space="preserve"> </v>
      </c>
      <c r="O276" s="61"/>
      <c r="P276" s="59" t="str">
        <f t="shared" si="40"/>
        <v xml:space="preserve"> </v>
      </c>
      <c r="Q276" s="59"/>
      <c r="R276" s="59"/>
      <c r="S276" s="61"/>
      <c r="T276" s="59" t="str">
        <f t="shared" si="41"/>
        <v xml:space="preserve"> </v>
      </c>
      <c r="U276" s="61"/>
      <c r="V276" s="59" t="str">
        <f t="shared" si="42"/>
        <v xml:space="preserve"> </v>
      </c>
      <c r="W276" s="59"/>
      <c r="X276" s="59"/>
      <c r="Y276" s="61"/>
      <c r="Z276" s="59" t="str">
        <f t="shared" si="43"/>
        <v xml:space="preserve"> </v>
      </c>
      <c r="AA276" s="59"/>
      <c r="AB276" s="59"/>
      <c r="AC276" s="58">
        <v>309</v>
      </c>
      <c r="AD276" s="59">
        <f t="shared" si="38"/>
        <v>5.8522727272727275E-2</v>
      </c>
      <c r="AE276" s="58"/>
      <c r="AF276" s="58"/>
      <c r="AG276" s="58"/>
      <c r="AH276" s="57"/>
      <c r="AI276" s="57"/>
      <c r="AJ276" s="57"/>
      <c r="AK276" s="57"/>
      <c r="AL276" s="57"/>
      <c r="AM276" s="57"/>
      <c r="AN276" s="57"/>
      <c r="AO276" s="57"/>
      <c r="AP276" s="57"/>
      <c r="AQ276" s="57"/>
      <c r="AR276" s="57"/>
    </row>
    <row r="277" spans="1:44" x14ac:dyDescent="0.2">
      <c r="A277" s="56" t="s">
        <v>112</v>
      </c>
      <c r="B277" s="57">
        <v>410</v>
      </c>
      <c r="C277" s="57">
        <v>46</v>
      </c>
      <c r="D277" s="58" t="s">
        <v>228</v>
      </c>
      <c r="E277" s="69">
        <v>22587</v>
      </c>
      <c r="F277" s="69">
        <v>22800</v>
      </c>
      <c r="G277" s="59"/>
      <c r="H277" s="62" t="s">
        <v>203</v>
      </c>
      <c r="I277" s="61"/>
      <c r="J277" s="59" t="str">
        <f t="shared" si="39"/>
        <v xml:space="preserve"> </v>
      </c>
      <c r="K277" s="59"/>
      <c r="L277" s="59"/>
      <c r="M277" s="61"/>
      <c r="N277" s="59" t="str">
        <f t="shared" si="37"/>
        <v xml:space="preserve"> </v>
      </c>
      <c r="O277" s="61"/>
      <c r="P277" s="59" t="str">
        <f t="shared" si="40"/>
        <v xml:space="preserve"> </v>
      </c>
      <c r="Q277" s="59"/>
      <c r="R277" s="59"/>
      <c r="S277" s="61"/>
      <c r="T277" s="59" t="str">
        <f t="shared" si="41"/>
        <v xml:space="preserve"> </v>
      </c>
      <c r="U277" s="61"/>
      <c r="V277" s="59" t="str">
        <f t="shared" si="42"/>
        <v xml:space="preserve"> </v>
      </c>
      <c r="W277" s="59"/>
      <c r="X277" s="59"/>
      <c r="Y277" s="61"/>
      <c r="Z277" s="59" t="str">
        <f t="shared" si="43"/>
        <v xml:space="preserve"> </v>
      </c>
      <c r="AA277" s="59"/>
      <c r="AB277" s="59"/>
      <c r="AC277" s="58">
        <v>213</v>
      </c>
      <c r="AD277" s="59">
        <f t="shared" si="38"/>
        <v>4.0340909090909094E-2</v>
      </c>
      <c r="AE277" s="58"/>
      <c r="AF277" s="58"/>
      <c r="AG277" s="58"/>
      <c r="AH277" s="57"/>
      <c r="AI277" s="57"/>
      <c r="AJ277" s="57"/>
      <c r="AK277" s="57"/>
      <c r="AL277" s="57"/>
      <c r="AM277" s="57"/>
      <c r="AN277" s="57"/>
      <c r="AO277" s="57"/>
      <c r="AP277" s="57"/>
      <c r="AQ277" s="57"/>
      <c r="AR277" s="57"/>
    </row>
    <row r="278" spans="1:44" x14ac:dyDescent="0.2">
      <c r="A278" s="56" t="s">
        <v>112</v>
      </c>
      <c r="B278" s="57">
        <v>365</v>
      </c>
      <c r="C278" s="57">
        <v>45</v>
      </c>
      <c r="D278" s="58" t="s">
        <v>228</v>
      </c>
      <c r="E278" s="69">
        <v>22179</v>
      </c>
      <c r="F278" s="69">
        <v>22235</v>
      </c>
      <c r="G278" s="59"/>
      <c r="H278" s="62" t="s">
        <v>218</v>
      </c>
      <c r="I278" s="61"/>
      <c r="J278" s="59" t="str">
        <f t="shared" si="39"/>
        <v xml:space="preserve"> </v>
      </c>
      <c r="K278" s="59"/>
      <c r="L278" s="59"/>
      <c r="M278" s="61"/>
      <c r="N278" s="59" t="str">
        <f t="shared" si="37"/>
        <v xml:space="preserve"> </v>
      </c>
      <c r="O278" s="61"/>
      <c r="P278" s="59" t="str">
        <f t="shared" si="40"/>
        <v xml:space="preserve"> </v>
      </c>
      <c r="Q278" s="59"/>
      <c r="R278" s="59"/>
      <c r="S278" s="61"/>
      <c r="T278" s="59" t="str">
        <f t="shared" si="41"/>
        <v xml:space="preserve"> </v>
      </c>
      <c r="U278" s="61"/>
      <c r="V278" s="59" t="str">
        <f t="shared" si="42"/>
        <v xml:space="preserve"> </v>
      </c>
      <c r="W278" s="59"/>
      <c r="X278" s="59"/>
      <c r="Y278" s="61"/>
      <c r="Z278" s="59" t="str">
        <f t="shared" si="43"/>
        <v xml:space="preserve"> </v>
      </c>
      <c r="AA278" s="59"/>
      <c r="AB278" s="59"/>
      <c r="AC278" s="58">
        <v>56</v>
      </c>
      <c r="AD278" s="59">
        <f t="shared" si="38"/>
        <v>1.0606060606060607E-2</v>
      </c>
      <c r="AE278" s="58"/>
      <c r="AF278" s="58"/>
      <c r="AG278" s="58"/>
      <c r="AH278" s="57"/>
      <c r="AI278" s="57"/>
      <c r="AJ278" s="57"/>
      <c r="AK278" s="57"/>
      <c r="AL278" s="57"/>
      <c r="AM278" s="57"/>
      <c r="AN278" s="57"/>
      <c r="AO278" s="57"/>
      <c r="AP278" s="57"/>
      <c r="AQ278" s="57"/>
      <c r="AR278" s="57"/>
    </row>
    <row r="279" spans="1:44" x14ac:dyDescent="0.2">
      <c r="A279" s="56" t="s">
        <v>112</v>
      </c>
      <c r="B279" s="57">
        <v>366</v>
      </c>
      <c r="C279" s="57">
        <v>45</v>
      </c>
      <c r="D279" s="58" t="s">
        <v>228</v>
      </c>
      <c r="E279" s="69">
        <v>22235</v>
      </c>
      <c r="F279" s="69">
        <v>22250</v>
      </c>
      <c r="G279" s="59"/>
      <c r="H279" s="62" t="s">
        <v>219</v>
      </c>
      <c r="I279" s="61"/>
      <c r="J279" s="59" t="str">
        <f t="shared" si="39"/>
        <v xml:space="preserve"> </v>
      </c>
      <c r="K279" s="59"/>
      <c r="L279" s="59"/>
      <c r="M279" s="61"/>
      <c r="N279" s="59" t="str">
        <f t="shared" si="37"/>
        <v xml:space="preserve"> </v>
      </c>
      <c r="O279" s="61"/>
      <c r="P279" s="59" t="str">
        <f t="shared" si="40"/>
        <v xml:space="preserve"> </v>
      </c>
      <c r="Q279" s="59"/>
      <c r="R279" s="59"/>
      <c r="S279" s="61"/>
      <c r="T279" s="59" t="str">
        <f t="shared" si="41"/>
        <v xml:space="preserve"> </v>
      </c>
      <c r="U279" s="61"/>
      <c r="V279" s="59" t="str">
        <f t="shared" si="42"/>
        <v xml:space="preserve"> </v>
      </c>
      <c r="W279" s="59"/>
      <c r="X279" s="59"/>
      <c r="Y279" s="61"/>
      <c r="Z279" s="59" t="str">
        <f t="shared" si="43"/>
        <v xml:space="preserve"> </v>
      </c>
      <c r="AA279" s="59"/>
      <c r="AB279" s="59"/>
      <c r="AC279" s="58">
        <v>15</v>
      </c>
      <c r="AD279" s="59">
        <f t="shared" si="38"/>
        <v>2.840909090909091E-3</v>
      </c>
      <c r="AE279" s="58"/>
      <c r="AF279" s="58"/>
      <c r="AG279" s="58"/>
      <c r="AH279" s="57"/>
      <c r="AI279" s="57"/>
      <c r="AJ279" s="57"/>
      <c r="AK279" s="57"/>
      <c r="AL279" s="57"/>
      <c r="AM279" s="57"/>
      <c r="AN279" s="57"/>
      <c r="AO279" s="57"/>
      <c r="AP279" s="57"/>
      <c r="AQ279" s="57"/>
      <c r="AR279" s="57"/>
    </row>
    <row r="280" spans="1:44" x14ac:dyDescent="0.2">
      <c r="A280" s="56" t="s">
        <v>112</v>
      </c>
      <c r="B280" s="57">
        <v>411</v>
      </c>
      <c r="C280" s="57">
        <v>46</v>
      </c>
      <c r="D280" s="58" t="s">
        <v>228</v>
      </c>
      <c r="E280" s="69">
        <v>22259</v>
      </c>
      <c r="F280" s="69"/>
      <c r="G280" s="59"/>
      <c r="H280" s="62" t="s">
        <v>204</v>
      </c>
      <c r="I280" s="61"/>
      <c r="J280" s="59" t="str">
        <f t="shared" si="39"/>
        <v xml:space="preserve"> </v>
      </c>
      <c r="K280" s="59"/>
      <c r="L280" s="59"/>
      <c r="M280" s="61"/>
      <c r="N280" s="59" t="str">
        <f t="shared" si="37"/>
        <v xml:space="preserve"> </v>
      </c>
      <c r="O280" s="61"/>
      <c r="P280" s="59" t="str">
        <f t="shared" si="40"/>
        <v xml:space="preserve"> </v>
      </c>
      <c r="Q280" s="59"/>
      <c r="R280" s="59"/>
      <c r="S280" s="61"/>
      <c r="T280" s="59" t="str">
        <f t="shared" si="41"/>
        <v xml:space="preserve"> </v>
      </c>
      <c r="U280" s="61"/>
      <c r="V280" s="59" t="str">
        <f t="shared" si="42"/>
        <v xml:space="preserve"> </v>
      </c>
      <c r="W280" s="59"/>
      <c r="X280" s="59"/>
      <c r="Y280" s="61"/>
      <c r="Z280" s="59" t="str">
        <f t="shared" si="43"/>
        <v xml:space="preserve"> </v>
      </c>
      <c r="AA280" s="59"/>
      <c r="AB280" s="59"/>
      <c r="AC280" s="58"/>
      <c r="AD280" s="59" t="str">
        <f t="shared" si="38"/>
        <v xml:space="preserve"> </v>
      </c>
      <c r="AE280" s="58"/>
      <c r="AF280" s="58"/>
      <c r="AG280" s="58"/>
      <c r="AH280" s="57"/>
      <c r="AI280" s="57"/>
      <c r="AJ280" s="57"/>
      <c r="AK280" s="57"/>
      <c r="AL280" s="57"/>
      <c r="AM280" s="57"/>
      <c r="AN280" s="57"/>
      <c r="AO280" s="57"/>
      <c r="AP280" s="57"/>
      <c r="AQ280" s="57"/>
      <c r="AR280" s="57"/>
    </row>
    <row r="281" spans="1:44" x14ac:dyDescent="0.2">
      <c r="A281" s="56" t="s">
        <v>112</v>
      </c>
      <c r="B281" s="57">
        <v>406</v>
      </c>
      <c r="C281" s="57">
        <v>45</v>
      </c>
      <c r="D281" s="58" t="s">
        <v>228</v>
      </c>
      <c r="E281" s="69">
        <v>22235</v>
      </c>
      <c r="F281" s="69">
        <v>22250</v>
      </c>
      <c r="G281" s="59"/>
      <c r="H281" s="62" t="s">
        <v>236</v>
      </c>
      <c r="I281" s="61"/>
      <c r="J281" s="59" t="str">
        <f t="shared" si="39"/>
        <v xml:space="preserve"> </v>
      </c>
      <c r="K281" s="59"/>
      <c r="L281" s="59"/>
      <c r="M281" s="61"/>
      <c r="N281" s="59" t="str">
        <f t="shared" si="37"/>
        <v xml:space="preserve"> </v>
      </c>
      <c r="O281" s="61"/>
      <c r="P281" s="59" t="str">
        <f t="shared" si="40"/>
        <v xml:space="preserve"> </v>
      </c>
      <c r="Q281" s="59"/>
      <c r="R281" s="59"/>
      <c r="S281" s="61"/>
      <c r="T281" s="59" t="str">
        <f t="shared" si="41"/>
        <v xml:space="preserve"> </v>
      </c>
      <c r="U281" s="61"/>
      <c r="V281" s="59" t="str">
        <f t="shared" si="42"/>
        <v xml:space="preserve"> </v>
      </c>
      <c r="W281" s="59"/>
      <c r="X281" s="59"/>
      <c r="Y281" s="61"/>
      <c r="Z281" s="59" t="str">
        <f t="shared" si="43"/>
        <v xml:space="preserve"> </v>
      </c>
      <c r="AA281" s="59"/>
      <c r="AB281" s="59"/>
      <c r="AC281" s="58"/>
      <c r="AD281" s="59" t="str">
        <f t="shared" si="38"/>
        <v xml:space="preserve"> </v>
      </c>
      <c r="AE281" s="58"/>
      <c r="AF281" s="58"/>
      <c r="AG281" s="58"/>
      <c r="AH281" s="57"/>
      <c r="AI281" s="57"/>
      <c r="AJ281" s="57"/>
      <c r="AK281" s="57"/>
      <c r="AL281" s="57"/>
      <c r="AM281" s="57"/>
      <c r="AN281" s="57"/>
      <c r="AO281" s="57"/>
      <c r="AP281" s="57"/>
      <c r="AQ281" s="57"/>
      <c r="AR281" s="57"/>
    </row>
    <row r="282" spans="1:44" x14ac:dyDescent="0.2">
      <c r="A282" s="56" t="s">
        <v>112</v>
      </c>
      <c r="B282" s="57">
        <v>415</v>
      </c>
      <c r="C282" s="57">
        <v>46</v>
      </c>
      <c r="D282" s="58" t="s">
        <v>228</v>
      </c>
      <c r="E282" s="69">
        <v>22250</v>
      </c>
      <c r="F282" s="69">
        <v>22502</v>
      </c>
      <c r="G282" s="59"/>
      <c r="H282" s="62" t="s">
        <v>236</v>
      </c>
      <c r="I282" s="61"/>
      <c r="J282" s="59" t="str">
        <f t="shared" si="39"/>
        <v xml:space="preserve"> </v>
      </c>
      <c r="K282" s="59"/>
      <c r="L282" s="59"/>
      <c r="M282" s="61"/>
      <c r="N282" s="59" t="str">
        <f t="shared" si="37"/>
        <v xml:space="preserve"> </v>
      </c>
      <c r="O282" s="61"/>
      <c r="P282" s="59" t="str">
        <f t="shared" si="40"/>
        <v xml:space="preserve"> </v>
      </c>
      <c r="Q282" s="59"/>
      <c r="R282" s="59"/>
      <c r="S282" s="61"/>
      <c r="T282" s="59" t="str">
        <f t="shared" si="41"/>
        <v xml:space="preserve"> </v>
      </c>
      <c r="U282" s="61"/>
      <c r="V282" s="59" t="str">
        <f t="shared" si="42"/>
        <v xml:space="preserve"> </v>
      </c>
      <c r="W282" s="59"/>
      <c r="X282" s="59"/>
      <c r="Y282" s="61"/>
      <c r="Z282" s="59" t="str">
        <f t="shared" si="43"/>
        <v xml:space="preserve"> </v>
      </c>
      <c r="AA282" s="59"/>
      <c r="AB282" s="59"/>
      <c r="AC282" s="58"/>
      <c r="AD282" s="59" t="str">
        <f t="shared" si="38"/>
        <v xml:space="preserve"> </v>
      </c>
      <c r="AE282" s="58"/>
      <c r="AF282" s="58"/>
      <c r="AG282" s="58"/>
      <c r="AH282" s="57"/>
      <c r="AI282" s="57"/>
      <c r="AJ282" s="57"/>
      <c r="AK282" s="57"/>
      <c r="AL282" s="57"/>
      <c r="AM282" s="57"/>
      <c r="AN282" s="57"/>
      <c r="AO282" s="57"/>
      <c r="AP282" s="57"/>
      <c r="AQ282" s="57"/>
      <c r="AR282" s="57"/>
    </row>
    <row r="283" spans="1:44" x14ac:dyDescent="0.2">
      <c r="A283" s="56" t="s">
        <v>112</v>
      </c>
      <c r="B283" s="57">
        <v>421</v>
      </c>
      <c r="C283" s="57">
        <v>47</v>
      </c>
      <c r="D283" s="58" t="s">
        <v>228</v>
      </c>
      <c r="E283" s="69">
        <v>22800</v>
      </c>
      <c r="F283" s="69">
        <v>22887</v>
      </c>
      <c r="G283" s="59"/>
      <c r="H283" s="62" t="s">
        <v>236</v>
      </c>
      <c r="I283" s="61"/>
      <c r="J283" s="59" t="str">
        <f t="shared" si="39"/>
        <v xml:space="preserve"> </v>
      </c>
      <c r="K283" s="59"/>
      <c r="L283" s="59"/>
      <c r="M283" s="61"/>
      <c r="N283" s="59" t="str">
        <f t="shared" si="37"/>
        <v xml:space="preserve"> </v>
      </c>
      <c r="O283" s="61"/>
      <c r="P283" s="59" t="str">
        <f t="shared" si="40"/>
        <v xml:space="preserve"> </v>
      </c>
      <c r="Q283" s="59"/>
      <c r="R283" s="59"/>
      <c r="S283" s="61"/>
      <c r="T283" s="59" t="str">
        <f t="shared" si="41"/>
        <v xml:space="preserve"> </v>
      </c>
      <c r="U283" s="61"/>
      <c r="V283" s="59" t="str">
        <f t="shared" si="42"/>
        <v xml:space="preserve"> </v>
      </c>
      <c r="W283" s="59"/>
      <c r="X283" s="59"/>
      <c r="Y283" s="61"/>
      <c r="Z283" s="59" t="str">
        <f t="shared" si="43"/>
        <v xml:space="preserve"> </v>
      </c>
      <c r="AA283" s="59"/>
      <c r="AB283" s="59"/>
      <c r="AC283" s="58"/>
      <c r="AD283" s="59" t="str">
        <f t="shared" si="38"/>
        <v xml:space="preserve"> </v>
      </c>
      <c r="AE283" s="58"/>
      <c r="AF283" s="58"/>
      <c r="AG283" s="58"/>
      <c r="AH283" s="57"/>
      <c r="AI283" s="57"/>
      <c r="AJ283" s="57"/>
      <c r="AK283" s="57"/>
      <c r="AL283" s="57"/>
      <c r="AM283" s="57"/>
      <c r="AN283" s="57"/>
      <c r="AO283" s="57"/>
      <c r="AP283" s="57"/>
      <c r="AQ283" s="57"/>
      <c r="AR283" s="57"/>
    </row>
    <row r="284" spans="1:44" x14ac:dyDescent="0.2">
      <c r="A284" s="56" t="s">
        <v>112</v>
      </c>
      <c r="B284" s="57">
        <v>416</v>
      </c>
      <c r="C284" s="57">
        <v>46</v>
      </c>
      <c r="D284" s="58" t="s">
        <v>228</v>
      </c>
      <c r="E284" s="69">
        <v>22587</v>
      </c>
      <c r="F284" s="69">
        <v>22800</v>
      </c>
      <c r="G284" s="59"/>
      <c r="H284" s="62" t="s">
        <v>239</v>
      </c>
      <c r="I284" s="61"/>
      <c r="J284" s="59" t="str">
        <f t="shared" si="39"/>
        <v xml:space="preserve"> </v>
      </c>
      <c r="K284" s="59"/>
      <c r="L284" s="59"/>
      <c r="M284" s="61"/>
      <c r="N284" s="59" t="str">
        <f t="shared" si="37"/>
        <v xml:space="preserve"> </v>
      </c>
      <c r="O284" s="61"/>
      <c r="P284" s="59" t="str">
        <f t="shared" si="40"/>
        <v xml:space="preserve"> </v>
      </c>
      <c r="Q284" s="59"/>
      <c r="R284" s="59"/>
      <c r="S284" s="61"/>
      <c r="T284" s="59" t="str">
        <f t="shared" si="41"/>
        <v xml:space="preserve"> </v>
      </c>
      <c r="U284" s="61"/>
      <c r="V284" s="59" t="str">
        <f t="shared" si="42"/>
        <v xml:space="preserve"> </v>
      </c>
      <c r="W284" s="59"/>
      <c r="X284" s="59"/>
      <c r="Y284" s="61"/>
      <c r="Z284" s="59" t="str">
        <f t="shared" si="43"/>
        <v xml:space="preserve"> </v>
      </c>
      <c r="AA284" s="59"/>
      <c r="AB284" s="59"/>
      <c r="AC284" s="58"/>
      <c r="AD284" s="59" t="str">
        <f t="shared" si="38"/>
        <v xml:space="preserve"> </v>
      </c>
      <c r="AE284" s="58"/>
      <c r="AF284" s="58"/>
      <c r="AG284" s="58"/>
      <c r="AH284" s="57"/>
      <c r="AI284" s="57"/>
      <c r="AJ284" s="57"/>
      <c r="AK284" s="57"/>
      <c r="AL284" s="57"/>
      <c r="AM284" s="57"/>
      <c r="AN284" s="57"/>
      <c r="AO284" s="57"/>
      <c r="AP284" s="57"/>
      <c r="AQ284" s="57"/>
      <c r="AR284" s="57"/>
    </row>
    <row r="285" spans="1:44" x14ac:dyDescent="0.2">
      <c r="A285" s="56" t="s">
        <v>112</v>
      </c>
      <c r="B285" s="57">
        <v>422</v>
      </c>
      <c r="C285" s="57">
        <v>47</v>
      </c>
      <c r="D285" s="58" t="s">
        <v>228</v>
      </c>
      <c r="E285" s="69">
        <v>22963</v>
      </c>
      <c r="F285" s="69">
        <v>23272</v>
      </c>
      <c r="G285" s="59"/>
      <c r="H285" s="62" t="s">
        <v>239</v>
      </c>
      <c r="I285" s="61"/>
      <c r="J285" s="59" t="str">
        <f t="shared" si="39"/>
        <v xml:space="preserve"> </v>
      </c>
      <c r="K285" s="59"/>
      <c r="L285" s="59"/>
      <c r="M285" s="61"/>
      <c r="N285" s="59" t="str">
        <f t="shared" si="37"/>
        <v xml:space="preserve"> </v>
      </c>
      <c r="O285" s="61"/>
      <c r="P285" s="59" t="str">
        <f t="shared" si="40"/>
        <v xml:space="preserve"> </v>
      </c>
      <c r="Q285" s="59"/>
      <c r="R285" s="59"/>
      <c r="S285" s="61"/>
      <c r="T285" s="59" t="str">
        <f t="shared" si="41"/>
        <v xml:space="preserve"> </v>
      </c>
      <c r="U285" s="61"/>
      <c r="V285" s="59" t="str">
        <f t="shared" si="42"/>
        <v xml:space="preserve"> </v>
      </c>
      <c r="W285" s="59"/>
      <c r="X285" s="59"/>
      <c r="Y285" s="61"/>
      <c r="Z285" s="59" t="str">
        <f t="shared" si="43"/>
        <v xml:space="preserve"> </v>
      </c>
      <c r="AA285" s="59"/>
      <c r="AB285" s="59"/>
      <c r="AC285" s="58"/>
      <c r="AD285" s="59" t="str">
        <f t="shared" si="38"/>
        <v xml:space="preserve"> </v>
      </c>
      <c r="AE285" s="58"/>
      <c r="AF285" s="58"/>
      <c r="AG285" s="58"/>
      <c r="AH285" s="57"/>
      <c r="AI285" s="57"/>
      <c r="AJ285" s="57"/>
      <c r="AK285" s="57"/>
      <c r="AL285" s="57"/>
      <c r="AM285" s="57"/>
      <c r="AN285" s="57"/>
      <c r="AO285" s="57"/>
      <c r="AP285" s="57"/>
      <c r="AQ285" s="57"/>
      <c r="AR285" s="57"/>
    </row>
    <row r="286" spans="1:44" x14ac:dyDescent="0.2">
      <c r="A286" s="56" t="s">
        <v>112</v>
      </c>
      <c r="B286" s="57">
        <v>423</v>
      </c>
      <c r="C286" s="57">
        <v>47</v>
      </c>
      <c r="D286" s="58" t="s">
        <v>228</v>
      </c>
      <c r="E286" s="69">
        <v>23272</v>
      </c>
      <c r="F286" s="69">
        <v>23272</v>
      </c>
      <c r="G286" s="59"/>
      <c r="H286" s="62" t="s">
        <v>240</v>
      </c>
      <c r="I286" s="61"/>
      <c r="J286" s="59" t="str">
        <f t="shared" si="39"/>
        <v xml:space="preserve"> </v>
      </c>
      <c r="K286" s="59"/>
      <c r="L286" s="59"/>
      <c r="M286" s="61"/>
      <c r="N286" s="59" t="str">
        <f t="shared" si="37"/>
        <v xml:space="preserve"> </v>
      </c>
      <c r="O286" s="61"/>
      <c r="P286" s="59" t="str">
        <f t="shared" si="40"/>
        <v xml:space="preserve"> </v>
      </c>
      <c r="Q286" s="59"/>
      <c r="R286" s="59"/>
      <c r="S286" s="61"/>
      <c r="T286" s="59" t="str">
        <f t="shared" si="41"/>
        <v xml:space="preserve"> </v>
      </c>
      <c r="U286" s="61"/>
      <c r="V286" s="59" t="str">
        <f t="shared" si="42"/>
        <v xml:space="preserve"> </v>
      </c>
      <c r="W286" s="59"/>
      <c r="X286" s="59"/>
      <c r="Y286" s="61"/>
      <c r="Z286" s="59" t="str">
        <f t="shared" si="43"/>
        <v xml:space="preserve"> </v>
      </c>
      <c r="AA286" s="59"/>
      <c r="AB286" s="59"/>
      <c r="AC286" s="58"/>
      <c r="AD286" s="59" t="str">
        <f t="shared" si="38"/>
        <v xml:space="preserve"> </v>
      </c>
      <c r="AE286" s="58"/>
      <c r="AF286" s="58"/>
      <c r="AG286" s="58"/>
      <c r="AH286" s="57"/>
      <c r="AI286" s="57"/>
      <c r="AJ286" s="57"/>
      <c r="AK286" s="57"/>
      <c r="AL286" s="57"/>
      <c r="AM286" s="57"/>
      <c r="AN286" s="57"/>
      <c r="AO286" s="57"/>
      <c r="AP286" s="57"/>
      <c r="AQ286" s="57"/>
      <c r="AR286" s="57"/>
    </row>
    <row r="287" spans="1:44" x14ac:dyDescent="0.2">
      <c r="A287" s="56" t="s">
        <v>112</v>
      </c>
      <c r="B287" s="57">
        <v>413</v>
      </c>
      <c r="C287" s="57">
        <v>46</v>
      </c>
      <c r="D287" s="58" t="s">
        <v>228</v>
      </c>
      <c r="E287" s="69">
        <v>22300</v>
      </c>
      <c r="F287" s="69">
        <v>22450</v>
      </c>
      <c r="G287" s="59"/>
      <c r="H287" s="62" t="s">
        <v>238</v>
      </c>
      <c r="I287" s="61"/>
      <c r="J287" s="59" t="str">
        <f t="shared" si="39"/>
        <v xml:space="preserve"> </v>
      </c>
      <c r="K287" s="59"/>
      <c r="L287" s="59"/>
      <c r="M287" s="61"/>
      <c r="N287" s="59" t="str">
        <f t="shared" si="37"/>
        <v xml:space="preserve"> </v>
      </c>
      <c r="O287" s="61"/>
      <c r="P287" s="59" t="str">
        <f t="shared" si="40"/>
        <v xml:space="preserve"> </v>
      </c>
      <c r="Q287" s="59"/>
      <c r="R287" s="59"/>
      <c r="S287" s="61"/>
      <c r="T287" s="59" t="str">
        <f t="shared" si="41"/>
        <v xml:space="preserve"> </v>
      </c>
      <c r="U287" s="61"/>
      <c r="V287" s="59" t="str">
        <f t="shared" si="42"/>
        <v xml:space="preserve"> </v>
      </c>
      <c r="W287" s="59"/>
      <c r="X287" s="59"/>
      <c r="Y287" s="61"/>
      <c r="Z287" s="59" t="str">
        <f t="shared" si="43"/>
        <v xml:space="preserve"> </v>
      </c>
      <c r="AA287" s="59"/>
      <c r="AB287" s="59"/>
      <c r="AC287" s="58"/>
      <c r="AD287" s="59" t="str">
        <f t="shared" si="38"/>
        <v xml:space="preserve"> </v>
      </c>
      <c r="AE287" s="58"/>
      <c r="AF287" s="58"/>
      <c r="AG287" s="58"/>
      <c r="AH287" s="57"/>
      <c r="AI287" s="57"/>
      <c r="AJ287" s="57"/>
      <c r="AK287" s="57"/>
      <c r="AL287" s="57"/>
      <c r="AM287" s="57"/>
      <c r="AN287" s="57"/>
      <c r="AO287" s="57"/>
      <c r="AP287" s="57"/>
      <c r="AQ287" s="57"/>
      <c r="AR287" s="57"/>
    </row>
    <row r="288" spans="1:44" x14ac:dyDescent="0.2">
      <c r="A288" s="56" t="s">
        <v>112</v>
      </c>
      <c r="B288" s="57">
        <v>420</v>
      </c>
      <c r="C288" s="57">
        <v>47</v>
      </c>
      <c r="D288" s="58" t="s">
        <v>243</v>
      </c>
      <c r="E288" s="69">
        <v>3432</v>
      </c>
      <c r="F288" s="69">
        <v>3432</v>
      </c>
      <c r="G288" s="59"/>
      <c r="H288" s="62" t="s">
        <v>195</v>
      </c>
      <c r="I288" s="61"/>
      <c r="J288" s="59" t="str">
        <f t="shared" si="39"/>
        <v xml:space="preserve"> </v>
      </c>
      <c r="K288" s="59"/>
      <c r="L288" s="59"/>
      <c r="M288" s="61"/>
      <c r="N288" s="59" t="str">
        <f t="shared" si="37"/>
        <v xml:space="preserve"> </v>
      </c>
      <c r="O288" s="61"/>
      <c r="P288" s="59" t="str">
        <f t="shared" si="40"/>
        <v xml:space="preserve"> </v>
      </c>
      <c r="Q288" s="59"/>
      <c r="R288" s="59"/>
      <c r="S288" s="61"/>
      <c r="T288" s="59" t="str">
        <f t="shared" si="41"/>
        <v xml:space="preserve"> </v>
      </c>
      <c r="U288" s="61"/>
      <c r="V288" s="59" t="str">
        <f t="shared" si="42"/>
        <v xml:space="preserve"> </v>
      </c>
      <c r="W288" s="59"/>
      <c r="X288" s="59"/>
      <c r="Y288" s="61"/>
      <c r="Z288" s="59" t="str">
        <f t="shared" si="43"/>
        <v xml:space="preserve"> </v>
      </c>
      <c r="AA288" s="59"/>
      <c r="AB288" s="59"/>
      <c r="AC288" s="58"/>
      <c r="AD288" s="59" t="str">
        <f t="shared" si="38"/>
        <v xml:space="preserve"> </v>
      </c>
      <c r="AE288" s="58"/>
      <c r="AF288" s="58"/>
      <c r="AG288" s="58"/>
      <c r="AH288" s="57"/>
      <c r="AI288" s="57"/>
      <c r="AJ288" s="57"/>
      <c r="AK288" s="57"/>
      <c r="AL288" s="57"/>
      <c r="AM288" s="57"/>
      <c r="AN288" s="57"/>
      <c r="AO288" s="57"/>
      <c r="AP288" s="57"/>
      <c r="AQ288" s="57"/>
      <c r="AR288" s="57"/>
    </row>
    <row r="289" spans="1:44" x14ac:dyDescent="0.2">
      <c r="A289" s="56" t="s">
        <v>112</v>
      </c>
      <c r="B289" s="57">
        <v>427</v>
      </c>
      <c r="C289" s="57">
        <v>48</v>
      </c>
      <c r="D289" s="58" t="s">
        <v>243</v>
      </c>
      <c r="E289" s="69">
        <v>3030</v>
      </c>
      <c r="F289" s="69">
        <v>3030</v>
      </c>
      <c r="G289" s="59"/>
      <c r="H289" s="62" t="s">
        <v>216</v>
      </c>
      <c r="I289" s="61"/>
      <c r="J289" s="59" t="str">
        <f t="shared" si="39"/>
        <v xml:space="preserve"> </v>
      </c>
      <c r="K289" s="59"/>
      <c r="L289" s="59"/>
      <c r="M289" s="61"/>
      <c r="N289" s="59" t="str">
        <f t="shared" si="37"/>
        <v xml:space="preserve"> </v>
      </c>
      <c r="O289" s="61"/>
      <c r="P289" s="59" t="str">
        <f t="shared" si="40"/>
        <v xml:space="preserve"> </v>
      </c>
      <c r="Q289" s="59"/>
      <c r="R289" s="59"/>
      <c r="S289" s="61"/>
      <c r="T289" s="59" t="str">
        <f t="shared" si="41"/>
        <v xml:space="preserve"> </v>
      </c>
      <c r="U289" s="61"/>
      <c r="V289" s="59" t="str">
        <f t="shared" si="42"/>
        <v xml:space="preserve"> </v>
      </c>
      <c r="W289" s="59"/>
      <c r="X289" s="59"/>
      <c r="Y289" s="61"/>
      <c r="Z289" s="59" t="str">
        <f t="shared" si="43"/>
        <v xml:space="preserve"> </v>
      </c>
      <c r="AA289" s="59"/>
      <c r="AB289" s="59"/>
      <c r="AC289" s="58"/>
      <c r="AD289" s="59" t="str">
        <f t="shared" si="38"/>
        <v xml:space="preserve"> </v>
      </c>
      <c r="AE289" s="58"/>
      <c r="AF289" s="58"/>
      <c r="AG289" s="58"/>
      <c r="AH289" s="57"/>
      <c r="AI289" s="57"/>
      <c r="AJ289" s="57"/>
      <c r="AK289" s="57"/>
      <c r="AL289" s="57"/>
      <c r="AM289" s="57"/>
      <c r="AN289" s="57"/>
      <c r="AO289" s="57"/>
      <c r="AP289" s="57"/>
      <c r="AQ289" s="57"/>
      <c r="AR289" s="57"/>
    </row>
    <row r="290" spans="1:44" x14ac:dyDescent="0.2">
      <c r="A290" s="56" t="s">
        <v>112</v>
      </c>
      <c r="B290" s="57">
        <v>274</v>
      </c>
      <c r="C290" s="57">
        <v>36</v>
      </c>
      <c r="D290" s="58" t="s">
        <v>201</v>
      </c>
      <c r="E290" s="69">
        <v>7037</v>
      </c>
      <c r="F290" s="69">
        <v>7037</v>
      </c>
      <c r="G290" s="59"/>
      <c r="H290" s="62" t="s">
        <v>195</v>
      </c>
      <c r="I290" s="61"/>
      <c r="J290" s="59" t="str">
        <f t="shared" si="39"/>
        <v xml:space="preserve"> </v>
      </c>
      <c r="K290" s="59"/>
      <c r="L290" s="59"/>
      <c r="M290" s="61"/>
      <c r="N290" s="59" t="str">
        <f t="shared" si="37"/>
        <v xml:space="preserve"> </v>
      </c>
      <c r="O290" s="61"/>
      <c r="P290" s="59" t="str">
        <f t="shared" si="40"/>
        <v xml:space="preserve"> </v>
      </c>
      <c r="Q290" s="59"/>
      <c r="R290" s="59"/>
      <c r="S290" s="61"/>
      <c r="T290" s="59" t="str">
        <f t="shared" si="41"/>
        <v xml:space="preserve"> </v>
      </c>
      <c r="U290" s="61"/>
      <c r="V290" s="59" t="str">
        <f t="shared" si="42"/>
        <v xml:space="preserve"> </v>
      </c>
      <c r="W290" s="59"/>
      <c r="X290" s="59"/>
      <c r="Y290" s="61"/>
      <c r="Z290" s="59" t="str">
        <f t="shared" si="43"/>
        <v xml:space="preserve"> </v>
      </c>
      <c r="AA290" s="59"/>
      <c r="AB290" s="59"/>
      <c r="AC290" s="58"/>
      <c r="AD290" s="59" t="str">
        <f t="shared" si="38"/>
        <v xml:space="preserve"> </v>
      </c>
      <c r="AE290" s="58"/>
      <c r="AF290" s="58"/>
      <c r="AG290" s="58"/>
      <c r="AH290" s="57"/>
      <c r="AI290" s="57"/>
      <c r="AJ290" s="57"/>
      <c r="AK290" s="57"/>
      <c r="AL290" s="57"/>
      <c r="AM290" s="57"/>
      <c r="AN290" s="57"/>
      <c r="AO290" s="57"/>
      <c r="AP290" s="57"/>
      <c r="AQ290" s="57"/>
      <c r="AR290" s="57"/>
    </row>
    <row r="291" spans="1:44" x14ac:dyDescent="0.2">
      <c r="A291" s="56" t="s">
        <v>112</v>
      </c>
      <c r="B291" s="57">
        <v>272</v>
      </c>
      <c r="C291" s="57">
        <v>36</v>
      </c>
      <c r="D291" s="58" t="s">
        <v>201</v>
      </c>
      <c r="E291" s="69">
        <v>7031</v>
      </c>
      <c r="F291" s="69">
        <v>7033</v>
      </c>
      <c r="G291" s="59"/>
      <c r="H291" s="62" t="s">
        <v>187</v>
      </c>
      <c r="I291" s="61"/>
      <c r="J291" s="59" t="str">
        <f t="shared" si="39"/>
        <v xml:space="preserve"> </v>
      </c>
      <c r="K291" s="59"/>
      <c r="L291" s="59"/>
      <c r="M291" s="61"/>
      <c r="N291" s="59" t="str">
        <f t="shared" si="37"/>
        <v xml:space="preserve"> </v>
      </c>
      <c r="O291" s="61"/>
      <c r="P291" s="59" t="str">
        <f t="shared" si="40"/>
        <v xml:space="preserve"> </v>
      </c>
      <c r="Q291" s="59"/>
      <c r="R291" s="59"/>
      <c r="S291" s="61"/>
      <c r="T291" s="59" t="str">
        <f t="shared" si="41"/>
        <v xml:space="preserve"> </v>
      </c>
      <c r="U291" s="61"/>
      <c r="V291" s="59" t="str">
        <f t="shared" si="42"/>
        <v xml:space="preserve"> </v>
      </c>
      <c r="W291" s="59"/>
      <c r="X291" s="59"/>
      <c r="Y291" s="61"/>
      <c r="Z291" s="59" t="str">
        <f t="shared" si="43"/>
        <v xml:space="preserve"> </v>
      </c>
      <c r="AA291" s="59"/>
      <c r="AB291" s="59"/>
      <c r="AC291" s="58"/>
      <c r="AD291" s="59" t="str">
        <f t="shared" si="38"/>
        <v xml:space="preserve"> </v>
      </c>
      <c r="AE291" s="58"/>
      <c r="AF291" s="58"/>
      <c r="AG291" s="58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</row>
    <row r="292" spans="1:44" x14ac:dyDescent="0.2">
      <c r="A292" s="56" t="s">
        <v>112</v>
      </c>
      <c r="B292" s="57">
        <v>273</v>
      </c>
      <c r="C292" s="57">
        <v>36</v>
      </c>
      <c r="D292" s="58" t="s">
        <v>201</v>
      </c>
      <c r="E292" s="69">
        <v>7021</v>
      </c>
      <c r="F292" s="69">
        <v>7024</v>
      </c>
      <c r="G292" s="59"/>
      <c r="H292" s="62" t="s">
        <v>188</v>
      </c>
      <c r="I292" s="61"/>
      <c r="J292" s="59" t="str">
        <f t="shared" si="39"/>
        <v xml:space="preserve"> </v>
      </c>
      <c r="K292" s="59"/>
      <c r="L292" s="59"/>
      <c r="M292" s="61"/>
      <c r="N292" s="59" t="str">
        <f t="shared" si="37"/>
        <v xml:space="preserve"> </v>
      </c>
      <c r="O292" s="61"/>
      <c r="P292" s="59" t="str">
        <f t="shared" si="40"/>
        <v xml:space="preserve"> </v>
      </c>
      <c r="Q292" s="59"/>
      <c r="R292" s="59"/>
      <c r="S292" s="61"/>
      <c r="T292" s="59" t="str">
        <f t="shared" si="41"/>
        <v xml:space="preserve"> </v>
      </c>
      <c r="U292" s="61"/>
      <c r="V292" s="59" t="str">
        <f t="shared" si="42"/>
        <v xml:space="preserve"> </v>
      </c>
      <c r="W292" s="59"/>
      <c r="X292" s="59"/>
      <c r="Y292" s="61"/>
      <c r="Z292" s="59" t="str">
        <f t="shared" si="43"/>
        <v xml:space="preserve"> </v>
      </c>
      <c r="AA292" s="59"/>
      <c r="AB292" s="59"/>
      <c r="AC292" s="58"/>
      <c r="AD292" s="59" t="str">
        <f t="shared" ref="AD292" si="44">IF(AC292&gt;0,AC292/5280," ")</f>
        <v xml:space="preserve"> </v>
      </c>
      <c r="AE292" s="58"/>
      <c r="AF292" s="58"/>
      <c r="AG292" s="58"/>
      <c r="AH292" s="57"/>
      <c r="AI292" s="57"/>
      <c r="AJ292" s="57"/>
      <c r="AK292" s="57"/>
      <c r="AL292" s="57"/>
      <c r="AM292" s="57"/>
      <c r="AN292" s="57"/>
      <c r="AO292" s="57"/>
      <c r="AP292" s="57"/>
      <c r="AQ292" s="57"/>
      <c r="AR292" s="57"/>
    </row>
    <row r="293" spans="1:44" x14ac:dyDescent="0.2">
      <c r="A293" s="56" t="s">
        <v>112</v>
      </c>
      <c r="B293" s="57">
        <v>244</v>
      </c>
      <c r="C293" s="57">
        <v>33</v>
      </c>
      <c r="D293" s="58" t="s">
        <v>171</v>
      </c>
      <c r="E293" s="69">
        <v>3700</v>
      </c>
      <c r="F293" s="69">
        <v>4150</v>
      </c>
      <c r="G293" s="59"/>
      <c r="H293" s="62" t="s">
        <v>131</v>
      </c>
      <c r="I293" s="61"/>
      <c r="J293" s="59" t="str">
        <f t="shared" si="39"/>
        <v xml:space="preserve"> </v>
      </c>
      <c r="K293" s="59"/>
      <c r="L293" s="59"/>
      <c r="M293" s="61"/>
      <c r="N293" s="59" t="str">
        <f t="shared" si="37"/>
        <v xml:space="preserve"> </v>
      </c>
      <c r="O293" s="61"/>
      <c r="P293" s="59" t="str">
        <f t="shared" si="40"/>
        <v xml:space="preserve"> </v>
      </c>
      <c r="Q293" s="59"/>
      <c r="R293" s="59"/>
      <c r="S293" s="61"/>
      <c r="T293" s="59" t="str">
        <f t="shared" si="41"/>
        <v xml:space="preserve"> </v>
      </c>
      <c r="U293" s="61"/>
      <c r="V293" s="59" t="str">
        <f t="shared" si="42"/>
        <v xml:space="preserve"> </v>
      </c>
      <c r="W293" s="59"/>
      <c r="X293" s="59"/>
      <c r="Y293" s="61"/>
      <c r="Z293" s="59" t="str">
        <f t="shared" si="43"/>
        <v xml:space="preserve"> </v>
      </c>
      <c r="AA293" s="59"/>
      <c r="AB293" s="59"/>
      <c r="AC293" s="58"/>
      <c r="AD293" s="59"/>
      <c r="AE293" s="58"/>
      <c r="AF293" s="58"/>
      <c r="AG293" s="58"/>
      <c r="AH293" s="57"/>
      <c r="AI293" s="57"/>
      <c r="AJ293" s="57"/>
      <c r="AK293" s="57"/>
      <c r="AL293" s="57"/>
      <c r="AM293" s="57"/>
      <c r="AN293" s="57"/>
      <c r="AO293" s="57">
        <v>450</v>
      </c>
      <c r="AP293" s="57"/>
      <c r="AQ293" s="57"/>
      <c r="AR293" s="57"/>
    </row>
    <row r="294" spans="1:44" x14ac:dyDescent="0.2">
      <c r="A294" s="56" t="s">
        <v>112</v>
      </c>
      <c r="B294" s="57">
        <v>111</v>
      </c>
      <c r="C294" s="57">
        <v>27</v>
      </c>
      <c r="D294" s="58" t="s">
        <v>171</v>
      </c>
      <c r="E294" s="69">
        <v>1858</v>
      </c>
      <c r="F294" s="69">
        <v>1614</v>
      </c>
      <c r="G294" s="59"/>
      <c r="H294" s="62" t="s">
        <v>139</v>
      </c>
      <c r="I294" s="61"/>
      <c r="J294" s="59" t="str">
        <f t="shared" si="39"/>
        <v xml:space="preserve"> </v>
      </c>
      <c r="K294" s="59"/>
      <c r="L294" s="59"/>
      <c r="M294" s="61"/>
      <c r="N294" s="59" t="str">
        <f t="shared" si="37"/>
        <v xml:space="preserve"> </v>
      </c>
      <c r="O294" s="61"/>
      <c r="P294" s="59" t="str">
        <f t="shared" si="40"/>
        <v xml:space="preserve"> </v>
      </c>
      <c r="Q294" s="59"/>
      <c r="R294" s="59"/>
      <c r="S294" s="61"/>
      <c r="T294" s="59" t="str">
        <f t="shared" si="41"/>
        <v xml:space="preserve"> </v>
      </c>
      <c r="U294" s="61"/>
      <c r="V294" s="59" t="str">
        <f t="shared" si="42"/>
        <v xml:space="preserve"> </v>
      </c>
      <c r="W294" s="59"/>
      <c r="X294" s="59"/>
      <c r="Y294" s="61"/>
      <c r="Z294" s="59" t="str">
        <f t="shared" si="43"/>
        <v xml:space="preserve"> </v>
      </c>
      <c r="AA294" s="59"/>
      <c r="AB294" s="59"/>
      <c r="AC294" s="58"/>
      <c r="AD294" s="59"/>
      <c r="AE294" s="58"/>
      <c r="AF294" s="58"/>
      <c r="AG294" s="58"/>
      <c r="AH294" s="57"/>
      <c r="AI294" s="57"/>
      <c r="AJ294" s="57"/>
      <c r="AK294" s="57"/>
      <c r="AL294" s="57"/>
      <c r="AM294" s="57"/>
      <c r="AN294" s="57"/>
      <c r="AO294" s="57">
        <v>56</v>
      </c>
      <c r="AP294" s="57"/>
      <c r="AQ294" s="57"/>
      <c r="AR294" s="57"/>
    </row>
    <row r="295" spans="1:44" x14ac:dyDescent="0.2">
      <c r="A295" s="56" t="s">
        <v>112</v>
      </c>
      <c r="B295" s="57">
        <v>112</v>
      </c>
      <c r="C295" s="57">
        <v>27</v>
      </c>
      <c r="D295" s="58" t="s">
        <v>171</v>
      </c>
      <c r="E295" s="69">
        <v>1614</v>
      </c>
      <c r="F295" s="69">
        <v>1893</v>
      </c>
      <c r="G295" s="59"/>
      <c r="H295" s="62" t="s">
        <v>140</v>
      </c>
      <c r="I295" s="61"/>
      <c r="J295" s="59" t="str">
        <f t="shared" si="39"/>
        <v xml:space="preserve"> </v>
      </c>
      <c r="K295" s="59"/>
      <c r="L295" s="59"/>
      <c r="M295" s="61"/>
      <c r="N295" s="59" t="str">
        <f t="shared" si="37"/>
        <v xml:space="preserve"> </v>
      </c>
      <c r="O295" s="61"/>
      <c r="P295" s="59" t="str">
        <f t="shared" si="40"/>
        <v xml:space="preserve"> </v>
      </c>
      <c r="Q295" s="59"/>
      <c r="R295" s="59"/>
      <c r="S295" s="61"/>
      <c r="T295" s="59" t="str">
        <f t="shared" si="41"/>
        <v xml:space="preserve"> </v>
      </c>
      <c r="U295" s="61"/>
      <c r="V295" s="59" t="str">
        <f t="shared" si="42"/>
        <v xml:space="preserve"> </v>
      </c>
      <c r="W295" s="59"/>
      <c r="X295" s="59"/>
      <c r="Y295" s="61"/>
      <c r="Z295" s="59" t="str">
        <f t="shared" si="43"/>
        <v xml:space="preserve"> </v>
      </c>
      <c r="AA295" s="59"/>
      <c r="AB295" s="59"/>
      <c r="AC295" s="58"/>
      <c r="AD295" s="59"/>
      <c r="AE295" s="58"/>
      <c r="AF295" s="58"/>
      <c r="AG295" s="58"/>
      <c r="AH295" s="57"/>
      <c r="AI295" s="57"/>
      <c r="AJ295" s="57"/>
      <c r="AK295" s="57"/>
      <c r="AL295" s="57"/>
      <c r="AM295" s="57"/>
      <c r="AN295" s="57"/>
      <c r="AO295" s="57">
        <v>279</v>
      </c>
      <c r="AP295" s="57"/>
      <c r="AQ295" s="57"/>
      <c r="AR295" s="57"/>
    </row>
    <row r="296" spans="1:44" x14ac:dyDescent="0.2">
      <c r="A296" s="56" t="s">
        <v>112</v>
      </c>
      <c r="B296" s="57">
        <v>113</v>
      </c>
      <c r="C296" s="57">
        <v>27</v>
      </c>
      <c r="D296" s="58" t="s">
        <v>171</v>
      </c>
      <c r="E296" s="69">
        <v>1893</v>
      </c>
      <c r="F296" s="69">
        <v>2258</v>
      </c>
      <c r="G296" s="59"/>
      <c r="H296" s="62" t="s">
        <v>160</v>
      </c>
      <c r="I296" s="61"/>
      <c r="J296" s="59" t="str">
        <f t="shared" si="39"/>
        <v xml:space="preserve"> </v>
      </c>
      <c r="K296" s="59"/>
      <c r="L296" s="59"/>
      <c r="M296" s="61"/>
      <c r="N296" s="59" t="str">
        <f t="shared" si="37"/>
        <v xml:space="preserve"> </v>
      </c>
      <c r="O296" s="61"/>
      <c r="P296" s="59" t="str">
        <f t="shared" si="40"/>
        <v xml:space="preserve"> </v>
      </c>
      <c r="Q296" s="59"/>
      <c r="R296" s="59"/>
      <c r="S296" s="61"/>
      <c r="T296" s="59" t="str">
        <f t="shared" si="41"/>
        <v xml:space="preserve"> </v>
      </c>
      <c r="U296" s="61"/>
      <c r="V296" s="59" t="str">
        <f t="shared" si="42"/>
        <v xml:space="preserve"> </v>
      </c>
      <c r="W296" s="59"/>
      <c r="X296" s="59"/>
      <c r="Y296" s="61"/>
      <c r="Z296" s="59" t="str">
        <f t="shared" si="43"/>
        <v xml:space="preserve"> </v>
      </c>
      <c r="AA296" s="59"/>
      <c r="AB296" s="59"/>
      <c r="AC296" s="58"/>
      <c r="AD296" s="59"/>
      <c r="AE296" s="58"/>
      <c r="AF296" s="58"/>
      <c r="AG296" s="58"/>
      <c r="AH296" s="57"/>
      <c r="AI296" s="57"/>
      <c r="AJ296" s="57"/>
      <c r="AK296" s="57"/>
      <c r="AL296" s="57"/>
      <c r="AM296" s="57"/>
      <c r="AN296" s="57"/>
      <c r="AO296" s="57">
        <v>365</v>
      </c>
      <c r="AP296" s="57"/>
      <c r="AQ296" s="57"/>
      <c r="AR296" s="57"/>
    </row>
    <row r="297" spans="1:44" x14ac:dyDescent="0.2">
      <c r="A297" s="56" t="s">
        <v>112</v>
      </c>
      <c r="B297" s="57">
        <v>114</v>
      </c>
      <c r="C297" s="57">
        <v>27</v>
      </c>
      <c r="D297" s="58" t="s">
        <v>171</v>
      </c>
      <c r="E297" s="69">
        <v>2074</v>
      </c>
      <c r="F297" s="69">
        <v>2172</v>
      </c>
      <c r="G297" s="59"/>
      <c r="H297" s="62" t="s">
        <v>161</v>
      </c>
      <c r="I297" s="61"/>
      <c r="J297" s="59" t="str">
        <f t="shared" si="39"/>
        <v xml:space="preserve"> </v>
      </c>
      <c r="K297" s="59"/>
      <c r="L297" s="59"/>
      <c r="M297" s="61"/>
      <c r="N297" s="59" t="str">
        <f t="shared" si="37"/>
        <v xml:space="preserve"> </v>
      </c>
      <c r="O297" s="61"/>
      <c r="P297" s="59" t="str">
        <f t="shared" si="40"/>
        <v xml:space="preserve"> </v>
      </c>
      <c r="Q297" s="59"/>
      <c r="R297" s="59"/>
      <c r="S297" s="61"/>
      <c r="T297" s="59" t="str">
        <f t="shared" si="41"/>
        <v xml:space="preserve"> </v>
      </c>
      <c r="U297" s="61"/>
      <c r="V297" s="59" t="str">
        <f t="shared" si="42"/>
        <v xml:space="preserve"> </v>
      </c>
      <c r="W297" s="59"/>
      <c r="X297" s="59"/>
      <c r="Y297" s="61"/>
      <c r="Z297" s="59" t="str">
        <f t="shared" si="43"/>
        <v xml:space="preserve"> </v>
      </c>
      <c r="AA297" s="59"/>
      <c r="AB297" s="59"/>
      <c r="AC297" s="58"/>
      <c r="AD297" s="59"/>
      <c r="AE297" s="58"/>
      <c r="AF297" s="58"/>
      <c r="AG297" s="58"/>
      <c r="AH297" s="57"/>
      <c r="AI297" s="57"/>
      <c r="AJ297" s="57"/>
      <c r="AK297" s="57"/>
      <c r="AL297" s="57"/>
      <c r="AM297" s="57"/>
      <c r="AN297" s="57"/>
      <c r="AO297" s="57">
        <v>98</v>
      </c>
      <c r="AP297" s="57"/>
      <c r="AQ297" s="57"/>
      <c r="AR297" s="57"/>
    </row>
    <row r="298" spans="1:44" x14ac:dyDescent="0.2">
      <c r="A298" s="56" t="s">
        <v>112</v>
      </c>
      <c r="B298" s="57">
        <v>245</v>
      </c>
      <c r="C298" s="57">
        <v>33</v>
      </c>
      <c r="D298" s="58" t="s">
        <v>171</v>
      </c>
      <c r="E298" s="69">
        <v>3100</v>
      </c>
      <c r="F298" s="69">
        <v>3700</v>
      </c>
      <c r="G298" s="59"/>
      <c r="H298" s="62" t="s">
        <v>132</v>
      </c>
      <c r="I298" s="61"/>
      <c r="J298" s="59" t="str">
        <f t="shared" si="39"/>
        <v xml:space="preserve"> </v>
      </c>
      <c r="K298" s="59"/>
      <c r="L298" s="59"/>
      <c r="M298" s="61"/>
      <c r="N298" s="59" t="str">
        <f t="shared" si="37"/>
        <v xml:space="preserve"> </v>
      </c>
      <c r="O298" s="61"/>
      <c r="P298" s="59" t="str">
        <f t="shared" si="40"/>
        <v xml:space="preserve"> </v>
      </c>
      <c r="Q298" s="59"/>
      <c r="R298" s="59"/>
      <c r="S298" s="61"/>
      <c r="T298" s="59" t="str">
        <f t="shared" si="41"/>
        <v xml:space="preserve"> </v>
      </c>
      <c r="U298" s="61"/>
      <c r="V298" s="59" t="str">
        <f t="shared" si="42"/>
        <v xml:space="preserve"> </v>
      </c>
      <c r="W298" s="59"/>
      <c r="X298" s="59"/>
      <c r="Y298" s="61"/>
      <c r="Z298" s="59" t="str">
        <f t="shared" si="43"/>
        <v xml:space="preserve"> </v>
      </c>
      <c r="AA298" s="59"/>
      <c r="AB298" s="59"/>
      <c r="AC298" s="58"/>
      <c r="AD298" s="59"/>
      <c r="AE298" s="58"/>
      <c r="AF298" s="58"/>
      <c r="AG298" s="58"/>
      <c r="AH298" s="57"/>
      <c r="AI298" s="57"/>
      <c r="AJ298" s="57">
        <v>600</v>
      </c>
      <c r="AK298" s="57"/>
      <c r="AL298" s="57"/>
      <c r="AM298" s="57"/>
      <c r="AN298" s="57"/>
      <c r="AO298" s="57"/>
      <c r="AP298" s="57"/>
      <c r="AQ298" s="57"/>
      <c r="AR298" s="57"/>
    </row>
    <row r="299" spans="1:44" x14ac:dyDescent="0.2">
      <c r="A299" s="56" t="s">
        <v>112</v>
      </c>
      <c r="B299" s="57">
        <v>169</v>
      </c>
      <c r="C299" s="57">
        <v>28</v>
      </c>
      <c r="D299" s="58" t="s">
        <v>171</v>
      </c>
      <c r="E299" s="69">
        <v>2357</v>
      </c>
      <c r="F299" s="69">
        <v>2405</v>
      </c>
      <c r="G299" s="59"/>
      <c r="H299" s="62" t="s">
        <v>165</v>
      </c>
      <c r="I299" s="61"/>
      <c r="J299" s="59" t="str">
        <f t="shared" si="39"/>
        <v xml:space="preserve"> </v>
      </c>
      <c r="K299" s="59"/>
      <c r="L299" s="59"/>
      <c r="M299" s="61"/>
      <c r="N299" s="59" t="str">
        <f t="shared" si="37"/>
        <v xml:space="preserve"> </v>
      </c>
      <c r="O299" s="61"/>
      <c r="P299" s="59" t="str">
        <f t="shared" si="40"/>
        <v xml:space="preserve"> </v>
      </c>
      <c r="Q299" s="59"/>
      <c r="R299" s="59"/>
      <c r="S299" s="61"/>
      <c r="T299" s="59" t="str">
        <f t="shared" si="41"/>
        <v xml:space="preserve"> </v>
      </c>
      <c r="U299" s="61"/>
      <c r="V299" s="59" t="str">
        <f t="shared" si="42"/>
        <v xml:space="preserve"> </v>
      </c>
      <c r="W299" s="59"/>
      <c r="X299" s="59"/>
      <c r="Y299" s="61"/>
      <c r="Z299" s="59" t="str">
        <f t="shared" si="43"/>
        <v xml:space="preserve"> </v>
      </c>
      <c r="AA299" s="59"/>
      <c r="AB299" s="59"/>
      <c r="AC299" s="58"/>
      <c r="AD299" s="59"/>
      <c r="AE299" s="58"/>
      <c r="AF299" s="58"/>
      <c r="AG299" s="58"/>
      <c r="AH299" s="57"/>
      <c r="AI299" s="57">
        <v>48</v>
      </c>
      <c r="AJ299" s="57"/>
      <c r="AK299" s="57"/>
      <c r="AL299" s="57"/>
      <c r="AM299" s="57"/>
      <c r="AN299" s="57"/>
      <c r="AO299" s="57"/>
      <c r="AP299" s="57"/>
      <c r="AQ299" s="57"/>
      <c r="AR299" s="57"/>
    </row>
    <row r="300" spans="1:44" x14ac:dyDescent="0.2">
      <c r="A300" s="56" t="s">
        <v>112</v>
      </c>
      <c r="B300" s="57">
        <v>171</v>
      </c>
      <c r="C300" s="57">
        <v>28</v>
      </c>
      <c r="D300" s="58" t="s">
        <v>171</v>
      </c>
      <c r="E300" s="69">
        <v>2671</v>
      </c>
      <c r="F300" s="69">
        <v>3000</v>
      </c>
      <c r="G300" s="59"/>
      <c r="H300" s="62" t="s">
        <v>181</v>
      </c>
      <c r="I300" s="61"/>
      <c r="J300" s="59" t="str">
        <f t="shared" si="39"/>
        <v xml:space="preserve"> </v>
      </c>
      <c r="K300" s="59"/>
      <c r="L300" s="59"/>
      <c r="M300" s="61"/>
      <c r="N300" s="59" t="str">
        <f t="shared" si="37"/>
        <v xml:space="preserve"> </v>
      </c>
      <c r="O300" s="61"/>
      <c r="P300" s="59" t="str">
        <f t="shared" si="40"/>
        <v xml:space="preserve"> </v>
      </c>
      <c r="Q300" s="59"/>
      <c r="R300" s="59"/>
      <c r="S300" s="61"/>
      <c r="T300" s="59" t="str">
        <f t="shared" si="41"/>
        <v xml:space="preserve"> </v>
      </c>
      <c r="U300" s="61"/>
      <c r="V300" s="59" t="str">
        <f t="shared" si="42"/>
        <v xml:space="preserve"> </v>
      </c>
      <c r="W300" s="59"/>
      <c r="X300" s="59"/>
      <c r="Y300" s="61"/>
      <c r="Z300" s="59" t="str">
        <f t="shared" si="43"/>
        <v xml:space="preserve"> </v>
      </c>
      <c r="AA300" s="59"/>
      <c r="AB300" s="59"/>
      <c r="AC300" s="58"/>
      <c r="AD300" s="59"/>
      <c r="AE300" s="58"/>
      <c r="AF300" s="58"/>
      <c r="AG300" s="58"/>
      <c r="AH300" s="57"/>
      <c r="AI300" s="57"/>
      <c r="AJ300" s="57">
        <v>329</v>
      </c>
      <c r="AK300" s="57"/>
      <c r="AL300" s="57"/>
      <c r="AM300" s="57"/>
      <c r="AN300" s="57"/>
      <c r="AO300" s="57"/>
      <c r="AP300" s="57"/>
      <c r="AQ300" s="57"/>
      <c r="AR300" s="57"/>
    </row>
    <row r="301" spans="1:44" x14ac:dyDescent="0.2">
      <c r="A301" s="56" t="s">
        <v>112</v>
      </c>
      <c r="B301" s="57">
        <v>120</v>
      </c>
      <c r="C301" s="57">
        <v>27</v>
      </c>
      <c r="D301" s="58" t="s">
        <v>171</v>
      </c>
      <c r="E301" s="69">
        <v>2258</v>
      </c>
      <c r="F301" s="69">
        <v>2300</v>
      </c>
      <c r="G301" s="59"/>
      <c r="H301" s="62" t="s">
        <v>144</v>
      </c>
      <c r="I301" s="61"/>
      <c r="J301" s="59" t="str">
        <f t="shared" si="39"/>
        <v xml:space="preserve"> </v>
      </c>
      <c r="K301" s="59"/>
      <c r="L301" s="59"/>
      <c r="M301" s="61"/>
      <c r="N301" s="59" t="str">
        <f t="shared" si="37"/>
        <v xml:space="preserve"> </v>
      </c>
      <c r="O301" s="61"/>
      <c r="P301" s="59" t="str">
        <f t="shared" si="40"/>
        <v xml:space="preserve"> </v>
      </c>
      <c r="Q301" s="59"/>
      <c r="R301" s="59"/>
      <c r="S301" s="61"/>
      <c r="T301" s="59" t="str">
        <f t="shared" si="41"/>
        <v xml:space="preserve"> </v>
      </c>
      <c r="U301" s="61"/>
      <c r="V301" s="59" t="str">
        <f t="shared" si="42"/>
        <v xml:space="preserve"> </v>
      </c>
      <c r="W301" s="59"/>
      <c r="X301" s="59"/>
      <c r="Y301" s="61"/>
      <c r="Z301" s="59" t="str">
        <f t="shared" si="43"/>
        <v xml:space="preserve"> </v>
      </c>
      <c r="AA301" s="59"/>
      <c r="AB301" s="59"/>
      <c r="AC301" s="58"/>
      <c r="AD301" s="59"/>
      <c r="AE301" s="58"/>
      <c r="AF301" s="58"/>
      <c r="AG301" s="58"/>
      <c r="AH301" s="57"/>
      <c r="AI301" s="57"/>
      <c r="AJ301" s="57">
        <v>42</v>
      </c>
      <c r="AK301" s="57"/>
      <c r="AL301" s="57"/>
      <c r="AM301" s="57"/>
      <c r="AN301" s="57"/>
      <c r="AO301" s="57"/>
      <c r="AP301" s="57"/>
      <c r="AQ301" s="57"/>
      <c r="AR301" s="57"/>
    </row>
    <row r="302" spans="1:44" x14ac:dyDescent="0.2">
      <c r="A302" s="56" t="s">
        <v>112</v>
      </c>
      <c r="B302" s="57">
        <v>165</v>
      </c>
      <c r="C302" s="57">
        <v>28</v>
      </c>
      <c r="D302" s="58" t="s">
        <v>171</v>
      </c>
      <c r="E302" s="69">
        <v>2300</v>
      </c>
      <c r="F302" s="69">
        <v>2417</v>
      </c>
      <c r="G302" s="59"/>
      <c r="H302" s="62" t="s">
        <v>144</v>
      </c>
      <c r="I302" s="61"/>
      <c r="J302" s="59" t="str">
        <f t="shared" si="39"/>
        <v xml:space="preserve"> </v>
      </c>
      <c r="K302" s="59"/>
      <c r="L302" s="59"/>
      <c r="M302" s="61"/>
      <c r="N302" s="59" t="str">
        <f t="shared" si="37"/>
        <v xml:space="preserve"> </v>
      </c>
      <c r="O302" s="61"/>
      <c r="P302" s="59" t="str">
        <f t="shared" si="40"/>
        <v xml:space="preserve"> </v>
      </c>
      <c r="Q302" s="59"/>
      <c r="R302" s="59"/>
      <c r="S302" s="61"/>
      <c r="T302" s="59" t="str">
        <f t="shared" si="41"/>
        <v xml:space="preserve"> </v>
      </c>
      <c r="U302" s="61"/>
      <c r="V302" s="59" t="str">
        <f t="shared" si="42"/>
        <v xml:space="preserve"> </v>
      </c>
      <c r="W302" s="59"/>
      <c r="X302" s="59"/>
      <c r="Y302" s="61"/>
      <c r="Z302" s="59" t="str">
        <f t="shared" si="43"/>
        <v xml:space="preserve"> </v>
      </c>
      <c r="AA302" s="59"/>
      <c r="AB302" s="59"/>
      <c r="AC302" s="58"/>
      <c r="AD302" s="59"/>
      <c r="AE302" s="58"/>
      <c r="AF302" s="58"/>
      <c r="AG302" s="58"/>
      <c r="AH302" s="57"/>
      <c r="AI302" s="57"/>
      <c r="AJ302" s="57">
        <v>117</v>
      </c>
      <c r="AK302" s="57"/>
      <c r="AL302" s="57"/>
      <c r="AM302" s="57"/>
      <c r="AN302" s="57"/>
      <c r="AO302" s="57"/>
      <c r="AP302" s="57"/>
      <c r="AQ302" s="57"/>
      <c r="AR302" s="57"/>
    </row>
    <row r="303" spans="1:44" x14ac:dyDescent="0.2">
      <c r="A303" s="56" t="s">
        <v>112</v>
      </c>
      <c r="B303" s="57">
        <v>122</v>
      </c>
      <c r="C303" s="57">
        <v>27</v>
      </c>
      <c r="D303" s="58" t="s">
        <v>171</v>
      </c>
      <c r="E303" s="69">
        <v>2172</v>
      </c>
      <c r="F303" s="69">
        <v>2357</v>
      </c>
      <c r="G303" s="59"/>
      <c r="H303" s="62" t="s">
        <v>163</v>
      </c>
      <c r="I303" s="61"/>
      <c r="J303" s="59" t="str">
        <f t="shared" si="39"/>
        <v xml:space="preserve"> </v>
      </c>
      <c r="K303" s="59"/>
      <c r="L303" s="59"/>
      <c r="M303" s="61"/>
      <c r="N303" s="59" t="str">
        <f t="shared" si="37"/>
        <v xml:space="preserve"> </v>
      </c>
      <c r="O303" s="61"/>
      <c r="P303" s="59" t="str">
        <f t="shared" si="40"/>
        <v xml:space="preserve"> </v>
      </c>
      <c r="Q303" s="59"/>
      <c r="R303" s="59"/>
      <c r="S303" s="61"/>
      <c r="T303" s="59" t="str">
        <f t="shared" si="41"/>
        <v xml:space="preserve"> </v>
      </c>
      <c r="U303" s="61"/>
      <c r="V303" s="59" t="str">
        <f t="shared" si="42"/>
        <v xml:space="preserve"> </v>
      </c>
      <c r="W303" s="59"/>
      <c r="X303" s="59"/>
      <c r="Y303" s="61"/>
      <c r="Z303" s="59" t="str">
        <f t="shared" si="43"/>
        <v xml:space="preserve"> </v>
      </c>
      <c r="AA303" s="59"/>
      <c r="AB303" s="59"/>
      <c r="AC303" s="58"/>
      <c r="AD303" s="59"/>
      <c r="AE303" s="58"/>
      <c r="AF303" s="58"/>
      <c r="AG303" s="58"/>
      <c r="AH303" s="57"/>
      <c r="AI303" s="57"/>
      <c r="AJ303" s="57">
        <v>185</v>
      </c>
      <c r="AK303" s="57"/>
      <c r="AL303" s="57"/>
      <c r="AM303" s="57"/>
      <c r="AN303" s="57"/>
      <c r="AO303" s="57"/>
      <c r="AP303" s="57"/>
      <c r="AQ303" s="57"/>
      <c r="AR303" s="57"/>
    </row>
    <row r="304" spans="1:44" x14ac:dyDescent="0.2">
      <c r="A304" s="56" t="s">
        <v>112</v>
      </c>
      <c r="B304" s="57">
        <v>167</v>
      </c>
      <c r="C304" s="57">
        <v>28</v>
      </c>
      <c r="D304" s="58" t="s">
        <v>171</v>
      </c>
      <c r="E304" s="69">
        <v>3015</v>
      </c>
      <c r="F304" s="69">
        <v>3100</v>
      </c>
      <c r="G304" s="59"/>
      <c r="H304" s="62" t="s">
        <v>163</v>
      </c>
      <c r="I304" s="61"/>
      <c r="J304" s="59" t="str">
        <f t="shared" si="39"/>
        <v xml:space="preserve"> </v>
      </c>
      <c r="K304" s="59"/>
      <c r="L304" s="59"/>
      <c r="M304" s="61"/>
      <c r="N304" s="59" t="str">
        <f t="shared" si="37"/>
        <v xml:space="preserve"> </v>
      </c>
      <c r="O304" s="61"/>
      <c r="P304" s="59" t="str">
        <f t="shared" si="40"/>
        <v xml:space="preserve"> </v>
      </c>
      <c r="Q304" s="59"/>
      <c r="R304" s="59"/>
      <c r="S304" s="61"/>
      <c r="T304" s="59" t="str">
        <f t="shared" si="41"/>
        <v xml:space="preserve"> </v>
      </c>
      <c r="U304" s="61"/>
      <c r="V304" s="59" t="str">
        <f t="shared" si="42"/>
        <v xml:space="preserve"> </v>
      </c>
      <c r="W304" s="59"/>
      <c r="X304" s="59"/>
      <c r="Y304" s="61"/>
      <c r="Z304" s="59" t="str">
        <f t="shared" si="43"/>
        <v xml:space="preserve"> </v>
      </c>
      <c r="AA304" s="59"/>
      <c r="AB304" s="59"/>
      <c r="AC304" s="58"/>
      <c r="AD304" s="59"/>
      <c r="AE304" s="58"/>
      <c r="AF304" s="58"/>
      <c r="AG304" s="58"/>
      <c r="AH304" s="57"/>
      <c r="AI304" s="57"/>
      <c r="AJ304" s="57">
        <v>85</v>
      </c>
      <c r="AK304" s="57"/>
      <c r="AL304" s="57"/>
      <c r="AM304" s="57"/>
      <c r="AN304" s="57"/>
      <c r="AO304" s="57"/>
      <c r="AP304" s="57"/>
      <c r="AQ304" s="57"/>
      <c r="AR304" s="57"/>
    </row>
    <row r="305" spans="1:44" x14ac:dyDescent="0.2">
      <c r="A305" s="56" t="s">
        <v>112</v>
      </c>
      <c r="B305" s="57">
        <v>240</v>
      </c>
      <c r="C305" s="57">
        <v>33</v>
      </c>
      <c r="D305" s="58" t="s">
        <v>171</v>
      </c>
      <c r="E305" s="69">
        <v>3100</v>
      </c>
      <c r="F305" s="69">
        <v>4383</v>
      </c>
      <c r="G305" s="59"/>
      <c r="H305" s="62" t="s">
        <v>127</v>
      </c>
      <c r="I305" s="61"/>
      <c r="J305" s="59" t="str">
        <f t="shared" si="39"/>
        <v xml:space="preserve"> </v>
      </c>
      <c r="K305" s="59"/>
      <c r="L305" s="59"/>
      <c r="M305" s="61"/>
      <c r="N305" s="59" t="str">
        <f t="shared" si="37"/>
        <v xml:space="preserve"> </v>
      </c>
      <c r="O305" s="61"/>
      <c r="P305" s="59" t="str">
        <f t="shared" si="40"/>
        <v xml:space="preserve"> </v>
      </c>
      <c r="Q305" s="59"/>
      <c r="R305" s="59"/>
      <c r="S305" s="61"/>
      <c r="T305" s="59" t="str">
        <f t="shared" si="41"/>
        <v xml:space="preserve"> </v>
      </c>
      <c r="U305" s="61"/>
      <c r="V305" s="59" t="str">
        <f t="shared" si="42"/>
        <v xml:space="preserve"> </v>
      </c>
      <c r="W305" s="59"/>
      <c r="X305" s="59"/>
      <c r="Y305" s="61">
        <v>1283</v>
      </c>
      <c r="Z305" s="59">
        <f t="shared" si="43"/>
        <v>0.24299242424242423</v>
      </c>
      <c r="AA305" s="59"/>
      <c r="AB305" s="59"/>
      <c r="AC305" s="58"/>
      <c r="AD305" s="59"/>
      <c r="AE305" s="58"/>
      <c r="AF305" s="58"/>
      <c r="AG305" s="58"/>
      <c r="AH305" s="57"/>
      <c r="AI305" s="57"/>
      <c r="AJ305" s="57"/>
      <c r="AK305" s="57"/>
      <c r="AL305" s="57"/>
      <c r="AM305" s="57"/>
      <c r="AN305" s="57"/>
      <c r="AO305" s="57"/>
      <c r="AP305" s="57"/>
      <c r="AQ305" s="57"/>
      <c r="AR305" s="57"/>
    </row>
    <row r="306" spans="1:44" x14ac:dyDescent="0.2">
      <c r="A306" s="56" t="s">
        <v>112</v>
      </c>
      <c r="B306" s="57">
        <v>157</v>
      </c>
      <c r="C306" s="57">
        <v>28</v>
      </c>
      <c r="D306" s="58" t="s">
        <v>171</v>
      </c>
      <c r="E306" s="69">
        <v>2367</v>
      </c>
      <c r="F306" s="69">
        <v>3100</v>
      </c>
      <c r="G306" s="59"/>
      <c r="H306" s="62" t="s">
        <v>157</v>
      </c>
      <c r="I306" s="61"/>
      <c r="J306" s="59" t="str">
        <f t="shared" si="39"/>
        <v xml:space="preserve"> </v>
      </c>
      <c r="K306" s="59"/>
      <c r="L306" s="59"/>
      <c r="M306" s="61"/>
      <c r="N306" s="59" t="str">
        <f t="shared" si="37"/>
        <v xml:space="preserve"> </v>
      </c>
      <c r="O306" s="61"/>
      <c r="P306" s="59" t="str">
        <f t="shared" si="40"/>
        <v xml:space="preserve"> </v>
      </c>
      <c r="Q306" s="59"/>
      <c r="R306" s="59"/>
      <c r="S306" s="61"/>
      <c r="T306" s="59" t="str">
        <f t="shared" si="41"/>
        <v xml:space="preserve"> </v>
      </c>
      <c r="U306" s="61"/>
      <c r="V306" s="59" t="str">
        <f t="shared" si="42"/>
        <v xml:space="preserve"> </v>
      </c>
      <c r="W306" s="59"/>
      <c r="X306" s="59"/>
      <c r="Y306" s="61">
        <v>733</v>
      </c>
      <c r="Z306" s="59">
        <f t="shared" si="43"/>
        <v>0.13882575757575757</v>
      </c>
      <c r="AA306" s="59"/>
      <c r="AB306" s="59"/>
      <c r="AC306" s="58"/>
      <c r="AD306" s="59"/>
      <c r="AE306" s="58"/>
      <c r="AF306" s="58"/>
      <c r="AG306" s="58"/>
      <c r="AH306" s="57"/>
      <c r="AI306" s="57"/>
      <c r="AJ306" s="57"/>
      <c r="AK306" s="57"/>
      <c r="AL306" s="57"/>
      <c r="AM306" s="57"/>
      <c r="AN306" s="57"/>
      <c r="AO306" s="57"/>
      <c r="AP306" s="57"/>
      <c r="AQ306" s="57"/>
      <c r="AR306" s="57"/>
    </row>
    <row r="307" spans="1:44" x14ac:dyDescent="0.2">
      <c r="A307" s="56" t="s">
        <v>112</v>
      </c>
      <c r="B307" s="57">
        <v>158</v>
      </c>
      <c r="C307" s="57">
        <v>28</v>
      </c>
      <c r="D307" s="58" t="s">
        <v>171</v>
      </c>
      <c r="E307" s="69">
        <v>3000</v>
      </c>
      <c r="F307" s="69">
        <v>3100</v>
      </c>
      <c r="G307" s="59"/>
      <c r="H307" s="62" t="s">
        <v>158</v>
      </c>
      <c r="I307" s="61"/>
      <c r="J307" s="59" t="str">
        <f t="shared" si="39"/>
        <v xml:space="preserve"> </v>
      </c>
      <c r="K307" s="59"/>
      <c r="L307" s="59"/>
      <c r="M307" s="61"/>
      <c r="N307" s="59" t="str">
        <f t="shared" si="37"/>
        <v xml:space="preserve"> </v>
      </c>
      <c r="O307" s="61"/>
      <c r="P307" s="59" t="str">
        <f t="shared" si="40"/>
        <v xml:space="preserve"> </v>
      </c>
      <c r="Q307" s="59"/>
      <c r="R307" s="59"/>
      <c r="S307" s="61"/>
      <c r="T307" s="59" t="str">
        <f t="shared" si="41"/>
        <v xml:space="preserve"> </v>
      </c>
      <c r="U307" s="61"/>
      <c r="V307" s="59" t="str">
        <f t="shared" si="42"/>
        <v xml:space="preserve"> </v>
      </c>
      <c r="W307" s="59"/>
      <c r="X307" s="59"/>
      <c r="Y307" s="61">
        <v>100</v>
      </c>
      <c r="Z307" s="59">
        <f t="shared" si="43"/>
        <v>1.893939393939394E-2</v>
      </c>
      <c r="AA307" s="59"/>
      <c r="AB307" s="59"/>
      <c r="AC307" s="58"/>
      <c r="AD307" s="59"/>
      <c r="AE307" s="58"/>
      <c r="AF307" s="58"/>
      <c r="AG307" s="58"/>
      <c r="AH307" s="57"/>
      <c r="AI307" s="57"/>
      <c r="AJ307" s="57"/>
      <c r="AK307" s="57"/>
      <c r="AL307" s="57"/>
      <c r="AM307" s="57"/>
      <c r="AN307" s="57"/>
      <c r="AO307" s="57"/>
      <c r="AP307" s="57"/>
      <c r="AQ307" s="57"/>
      <c r="AR307" s="57"/>
    </row>
    <row r="308" spans="1:44" x14ac:dyDescent="0.2">
      <c r="A308" s="56" t="s">
        <v>112</v>
      </c>
      <c r="B308" s="57">
        <v>241</v>
      </c>
      <c r="C308" s="57">
        <v>33</v>
      </c>
      <c r="D308" s="58" t="s">
        <v>171</v>
      </c>
      <c r="E308" s="69">
        <v>4150</v>
      </c>
      <c r="F308" s="69">
        <v>4383</v>
      </c>
      <c r="G308" s="59"/>
      <c r="H308" s="62" t="s">
        <v>128</v>
      </c>
      <c r="I308" s="61"/>
      <c r="J308" s="59" t="str">
        <f t="shared" si="39"/>
        <v xml:space="preserve"> </v>
      </c>
      <c r="K308" s="59"/>
      <c r="L308" s="59"/>
      <c r="M308" s="61"/>
      <c r="N308" s="59" t="str">
        <f t="shared" si="37"/>
        <v xml:space="preserve"> </v>
      </c>
      <c r="O308" s="61"/>
      <c r="P308" s="59" t="str">
        <f t="shared" si="40"/>
        <v xml:space="preserve"> </v>
      </c>
      <c r="Q308" s="59"/>
      <c r="R308" s="59"/>
      <c r="S308" s="61"/>
      <c r="T308" s="59" t="str">
        <f t="shared" si="41"/>
        <v xml:space="preserve"> </v>
      </c>
      <c r="U308" s="61"/>
      <c r="V308" s="59" t="str">
        <f t="shared" si="42"/>
        <v xml:space="preserve"> </v>
      </c>
      <c r="W308" s="59"/>
      <c r="X308" s="59"/>
      <c r="Y308" s="61">
        <v>233</v>
      </c>
      <c r="Z308" s="59">
        <f t="shared" si="43"/>
        <v>4.4128787878787878E-2</v>
      </c>
      <c r="AA308" s="59"/>
      <c r="AB308" s="59"/>
      <c r="AC308" s="58"/>
      <c r="AD308" s="59"/>
      <c r="AE308" s="58"/>
      <c r="AF308" s="58"/>
      <c r="AG308" s="58"/>
      <c r="AH308" s="57"/>
      <c r="AI308" s="57"/>
      <c r="AJ308" s="57"/>
      <c r="AK308" s="57"/>
      <c r="AL308" s="57"/>
      <c r="AM308" s="57"/>
      <c r="AN308" s="57"/>
      <c r="AO308" s="57"/>
      <c r="AP308" s="57"/>
      <c r="AQ308" s="57"/>
      <c r="AR308" s="57"/>
    </row>
    <row r="309" spans="1:44" x14ac:dyDescent="0.2">
      <c r="A309" s="56" t="s">
        <v>112</v>
      </c>
      <c r="B309" s="57">
        <v>242</v>
      </c>
      <c r="C309" s="57">
        <v>33</v>
      </c>
      <c r="D309" s="58" t="s">
        <v>171</v>
      </c>
      <c r="E309" s="69">
        <v>3100</v>
      </c>
      <c r="F309" s="69">
        <v>3363</v>
      </c>
      <c r="G309" s="59"/>
      <c r="H309" s="62" t="s">
        <v>129</v>
      </c>
      <c r="I309" s="61"/>
      <c r="J309" s="59" t="str">
        <f t="shared" si="39"/>
        <v xml:space="preserve"> </v>
      </c>
      <c r="K309" s="59"/>
      <c r="L309" s="59"/>
      <c r="M309" s="61"/>
      <c r="N309" s="59" t="str">
        <f t="shared" si="37"/>
        <v xml:space="preserve"> </v>
      </c>
      <c r="O309" s="61"/>
      <c r="P309" s="59" t="str">
        <f t="shared" si="40"/>
        <v xml:space="preserve"> </v>
      </c>
      <c r="Q309" s="59"/>
      <c r="R309" s="59"/>
      <c r="S309" s="61"/>
      <c r="T309" s="59" t="str">
        <f t="shared" si="41"/>
        <v xml:space="preserve"> </v>
      </c>
      <c r="U309" s="61"/>
      <c r="V309" s="59" t="str">
        <f t="shared" si="42"/>
        <v xml:space="preserve"> </v>
      </c>
      <c r="W309" s="59"/>
      <c r="X309" s="59"/>
      <c r="Y309" s="61">
        <v>263</v>
      </c>
      <c r="Z309" s="59">
        <f t="shared" si="43"/>
        <v>4.9810606060606062E-2</v>
      </c>
      <c r="AA309" s="59"/>
      <c r="AB309" s="59"/>
      <c r="AC309" s="58"/>
      <c r="AD309" s="59"/>
      <c r="AE309" s="58"/>
      <c r="AF309" s="58"/>
      <c r="AG309" s="58"/>
      <c r="AH309" s="57"/>
      <c r="AI309" s="57"/>
      <c r="AJ309" s="57"/>
      <c r="AK309" s="57"/>
      <c r="AL309" s="57"/>
      <c r="AM309" s="57"/>
      <c r="AN309" s="57"/>
      <c r="AO309" s="57"/>
      <c r="AP309" s="57"/>
      <c r="AQ309" s="57"/>
      <c r="AR309" s="57"/>
    </row>
    <row r="310" spans="1:44" x14ac:dyDescent="0.2">
      <c r="A310" s="56" t="s">
        <v>112</v>
      </c>
      <c r="B310" s="57">
        <v>243</v>
      </c>
      <c r="C310" s="57">
        <v>33</v>
      </c>
      <c r="D310" s="58" t="s">
        <v>171</v>
      </c>
      <c r="E310" s="69">
        <v>3100</v>
      </c>
      <c r="F310" s="69">
        <v>3363</v>
      </c>
      <c r="G310" s="59"/>
      <c r="H310" s="62" t="s">
        <v>130</v>
      </c>
      <c r="I310" s="61"/>
      <c r="J310" s="59" t="str">
        <f t="shared" si="39"/>
        <v xml:space="preserve"> </v>
      </c>
      <c r="K310" s="59"/>
      <c r="L310" s="59"/>
      <c r="M310" s="61"/>
      <c r="N310" s="59" t="str">
        <f t="shared" si="37"/>
        <v xml:space="preserve"> </v>
      </c>
      <c r="O310" s="61"/>
      <c r="P310" s="59" t="str">
        <f t="shared" si="40"/>
        <v xml:space="preserve"> </v>
      </c>
      <c r="Q310" s="59"/>
      <c r="R310" s="59"/>
      <c r="S310" s="61"/>
      <c r="T310" s="59" t="str">
        <f t="shared" si="41"/>
        <v xml:space="preserve"> </v>
      </c>
      <c r="U310" s="61"/>
      <c r="V310" s="59" t="str">
        <f t="shared" si="42"/>
        <v xml:space="preserve"> </v>
      </c>
      <c r="W310" s="59"/>
      <c r="X310" s="59"/>
      <c r="Y310" s="61">
        <v>263</v>
      </c>
      <c r="Z310" s="59">
        <f t="shared" si="43"/>
        <v>4.9810606060606062E-2</v>
      </c>
      <c r="AA310" s="59"/>
      <c r="AB310" s="59"/>
      <c r="AC310" s="58"/>
      <c r="AD310" s="59"/>
      <c r="AE310" s="58"/>
      <c r="AF310" s="58"/>
      <c r="AG310" s="58"/>
      <c r="AH310" s="57"/>
      <c r="AI310" s="57"/>
      <c r="AJ310" s="57"/>
      <c r="AK310" s="57"/>
      <c r="AL310" s="57"/>
      <c r="AM310" s="57"/>
      <c r="AN310" s="57"/>
      <c r="AO310" s="57"/>
      <c r="AP310" s="57"/>
      <c r="AQ310" s="57"/>
      <c r="AR310" s="57"/>
    </row>
    <row r="311" spans="1:44" x14ac:dyDescent="0.2">
      <c r="A311" s="56" t="s">
        <v>112</v>
      </c>
      <c r="B311" s="57">
        <v>106</v>
      </c>
      <c r="C311" s="57">
        <v>27</v>
      </c>
      <c r="D311" s="58" t="s">
        <v>171</v>
      </c>
      <c r="E311" s="69">
        <v>1625</v>
      </c>
      <c r="F311" s="69">
        <v>1903</v>
      </c>
      <c r="G311" s="59"/>
      <c r="H311" s="62" t="s">
        <v>135</v>
      </c>
      <c r="I311" s="61"/>
      <c r="J311" s="59" t="str">
        <f t="shared" si="39"/>
        <v xml:space="preserve"> </v>
      </c>
      <c r="K311" s="59"/>
      <c r="L311" s="59"/>
      <c r="M311" s="61"/>
      <c r="N311" s="59" t="str">
        <f t="shared" si="37"/>
        <v xml:space="preserve"> </v>
      </c>
      <c r="O311" s="61"/>
      <c r="P311" s="59" t="str">
        <f t="shared" si="40"/>
        <v xml:space="preserve"> </v>
      </c>
      <c r="Q311" s="59"/>
      <c r="R311" s="59"/>
      <c r="S311" s="61"/>
      <c r="T311" s="59" t="str">
        <f t="shared" si="41"/>
        <v xml:space="preserve"> </v>
      </c>
      <c r="U311" s="61"/>
      <c r="V311" s="59" t="str">
        <f t="shared" si="42"/>
        <v xml:space="preserve"> </v>
      </c>
      <c r="W311" s="59"/>
      <c r="X311" s="59"/>
      <c r="Y311" s="61">
        <v>278</v>
      </c>
      <c r="Z311" s="59">
        <f t="shared" si="43"/>
        <v>5.2651515151515151E-2</v>
      </c>
      <c r="AA311" s="59"/>
      <c r="AB311" s="59"/>
      <c r="AC311" s="58"/>
      <c r="AD311" s="59"/>
      <c r="AE311" s="58"/>
      <c r="AF311" s="58"/>
      <c r="AG311" s="58"/>
      <c r="AH311" s="57"/>
      <c r="AI311" s="57"/>
      <c r="AJ311" s="57"/>
      <c r="AK311" s="57"/>
      <c r="AL311" s="57"/>
      <c r="AM311" s="57"/>
      <c r="AN311" s="57"/>
      <c r="AO311" s="57"/>
      <c r="AP311" s="57"/>
      <c r="AQ311" s="57"/>
      <c r="AR311" s="57"/>
    </row>
    <row r="312" spans="1:44" x14ac:dyDescent="0.2">
      <c r="A312" s="56" t="s">
        <v>112</v>
      </c>
      <c r="B312" s="57">
        <v>107</v>
      </c>
      <c r="C312" s="57">
        <v>27</v>
      </c>
      <c r="D312" s="58" t="s">
        <v>171</v>
      </c>
      <c r="E312" s="69">
        <v>1903</v>
      </c>
      <c r="F312" s="69">
        <v>2300</v>
      </c>
      <c r="G312" s="59"/>
      <c r="H312" s="62" t="s">
        <v>136</v>
      </c>
      <c r="I312" s="61"/>
      <c r="J312" s="59" t="str">
        <f t="shared" si="39"/>
        <v xml:space="preserve"> </v>
      </c>
      <c r="K312" s="59"/>
      <c r="L312" s="59"/>
      <c r="M312" s="61"/>
      <c r="N312" s="59" t="str">
        <f t="shared" ref="N312:N375" si="45">IF(M312&gt;0,M312/5280," ")</f>
        <v xml:space="preserve"> </v>
      </c>
      <c r="O312" s="61"/>
      <c r="P312" s="59" t="str">
        <f t="shared" si="40"/>
        <v xml:space="preserve"> </v>
      </c>
      <c r="Q312" s="59"/>
      <c r="R312" s="59"/>
      <c r="S312" s="61"/>
      <c r="T312" s="59" t="str">
        <f t="shared" si="41"/>
        <v xml:space="preserve"> </v>
      </c>
      <c r="U312" s="61"/>
      <c r="V312" s="59" t="str">
        <f t="shared" si="42"/>
        <v xml:space="preserve"> </v>
      </c>
      <c r="W312" s="59"/>
      <c r="X312" s="59"/>
      <c r="Y312" s="61">
        <v>397</v>
      </c>
      <c r="Z312" s="59">
        <f t="shared" si="43"/>
        <v>7.5189393939393945E-2</v>
      </c>
      <c r="AA312" s="59"/>
      <c r="AB312" s="59"/>
      <c r="AC312" s="58"/>
      <c r="AD312" s="59"/>
      <c r="AE312" s="58"/>
      <c r="AF312" s="58"/>
      <c r="AG312" s="58"/>
      <c r="AH312" s="57"/>
      <c r="AI312" s="57"/>
      <c r="AJ312" s="57"/>
      <c r="AK312" s="57"/>
      <c r="AL312" s="57"/>
      <c r="AM312" s="57"/>
      <c r="AN312" s="57"/>
      <c r="AO312" s="57"/>
      <c r="AP312" s="57"/>
      <c r="AQ312" s="57"/>
      <c r="AR312" s="57"/>
    </row>
    <row r="313" spans="1:44" x14ac:dyDescent="0.2">
      <c r="A313" s="56" t="s">
        <v>112</v>
      </c>
      <c r="B313" s="57">
        <v>108</v>
      </c>
      <c r="C313" s="57">
        <v>27</v>
      </c>
      <c r="D313" s="58" t="s">
        <v>171</v>
      </c>
      <c r="E313" s="69">
        <v>1686</v>
      </c>
      <c r="F313" s="69">
        <v>1964</v>
      </c>
      <c r="G313" s="59"/>
      <c r="H313" s="62" t="s">
        <v>137</v>
      </c>
      <c r="I313" s="61"/>
      <c r="J313" s="59" t="str">
        <f t="shared" si="39"/>
        <v xml:space="preserve"> </v>
      </c>
      <c r="K313" s="59"/>
      <c r="L313" s="59"/>
      <c r="M313" s="61"/>
      <c r="N313" s="59" t="str">
        <f t="shared" si="45"/>
        <v xml:space="preserve"> </v>
      </c>
      <c r="O313" s="61"/>
      <c r="P313" s="59" t="str">
        <f t="shared" si="40"/>
        <v xml:space="preserve"> </v>
      </c>
      <c r="Q313" s="59"/>
      <c r="R313" s="59"/>
      <c r="S313" s="61"/>
      <c r="T313" s="59" t="str">
        <f t="shared" si="41"/>
        <v xml:space="preserve"> </v>
      </c>
      <c r="U313" s="61"/>
      <c r="V313" s="59" t="str">
        <f t="shared" si="42"/>
        <v xml:space="preserve"> </v>
      </c>
      <c r="W313" s="59"/>
      <c r="X313" s="59"/>
      <c r="Y313" s="61">
        <v>278</v>
      </c>
      <c r="Z313" s="59">
        <f t="shared" si="43"/>
        <v>5.2651515151515151E-2</v>
      </c>
      <c r="AA313" s="59"/>
      <c r="AB313" s="59"/>
      <c r="AC313" s="58"/>
      <c r="AD313" s="59"/>
      <c r="AE313" s="58"/>
      <c r="AF313" s="58"/>
      <c r="AG313" s="58"/>
      <c r="AH313" s="57"/>
      <c r="AI313" s="57"/>
      <c r="AJ313" s="57"/>
      <c r="AK313" s="57"/>
      <c r="AL313" s="57"/>
      <c r="AM313" s="57"/>
      <c r="AN313" s="57"/>
      <c r="AO313" s="57"/>
      <c r="AP313" s="57"/>
      <c r="AQ313" s="57"/>
      <c r="AR313" s="57"/>
    </row>
    <row r="314" spans="1:44" x14ac:dyDescent="0.2">
      <c r="A314" s="56" t="s">
        <v>112</v>
      </c>
      <c r="B314" s="57">
        <v>109</v>
      </c>
      <c r="C314" s="57">
        <v>27</v>
      </c>
      <c r="D314" s="58" t="s">
        <v>171</v>
      </c>
      <c r="E314" s="69">
        <v>1964</v>
      </c>
      <c r="F314" s="69">
        <v>2366</v>
      </c>
      <c r="G314" s="59"/>
      <c r="H314" s="62" t="s">
        <v>138</v>
      </c>
      <c r="I314" s="61"/>
      <c r="J314" s="59" t="str">
        <f t="shared" si="39"/>
        <v xml:space="preserve"> </v>
      </c>
      <c r="K314" s="59"/>
      <c r="L314" s="59"/>
      <c r="M314" s="61"/>
      <c r="N314" s="59" t="str">
        <f t="shared" si="45"/>
        <v xml:space="preserve"> </v>
      </c>
      <c r="O314" s="61"/>
      <c r="P314" s="59" t="str">
        <f t="shared" si="40"/>
        <v xml:space="preserve"> </v>
      </c>
      <c r="Q314" s="59"/>
      <c r="R314" s="59"/>
      <c r="S314" s="61"/>
      <c r="T314" s="59" t="str">
        <f t="shared" si="41"/>
        <v xml:space="preserve"> </v>
      </c>
      <c r="U314" s="61"/>
      <c r="V314" s="59" t="str">
        <f t="shared" si="42"/>
        <v xml:space="preserve"> </v>
      </c>
      <c r="W314" s="59"/>
      <c r="X314" s="59"/>
      <c r="Y314" s="61">
        <v>400</v>
      </c>
      <c r="Z314" s="59">
        <f t="shared" si="43"/>
        <v>7.575757575757576E-2</v>
      </c>
      <c r="AA314" s="59"/>
      <c r="AB314" s="59"/>
      <c r="AC314" s="58"/>
      <c r="AD314" s="59"/>
      <c r="AE314" s="58"/>
      <c r="AF314" s="58"/>
      <c r="AG314" s="58"/>
      <c r="AH314" s="57"/>
      <c r="AI314" s="57"/>
      <c r="AJ314" s="57"/>
      <c r="AK314" s="57"/>
      <c r="AL314" s="57"/>
      <c r="AM314" s="57"/>
      <c r="AN314" s="57"/>
      <c r="AO314" s="57"/>
      <c r="AP314" s="57"/>
      <c r="AQ314" s="57"/>
      <c r="AR314" s="57"/>
    </row>
    <row r="315" spans="1:44" x14ac:dyDescent="0.2">
      <c r="A315" s="56" t="s">
        <v>112</v>
      </c>
      <c r="B315" s="57">
        <v>156</v>
      </c>
      <c r="C315" s="57">
        <v>28</v>
      </c>
      <c r="D315" s="58" t="s">
        <v>171</v>
      </c>
      <c r="E315" s="69">
        <v>2300</v>
      </c>
      <c r="F315" s="69">
        <v>3100</v>
      </c>
      <c r="G315" s="59"/>
      <c r="H315" s="62" t="s">
        <v>156</v>
      </c>
      <c r="I315" s="61"/>
      <c r="J315" s="59" t="str">
        <f t="shared" si="39"/>
        <v xml:space="preserve"> </v>
      </c>
      <c r="K315" s="59"/>
      <c r="L315" s="59"/>
      <c r="M315" s="61"/>
      <c r="N315" s="59" t="str">
        <f t="shared" si="45"/>
        <v xml:space="preserve"> </v>
      </c>
      <c r="O315" s="61"/>
      <c r="P315" s="59" t="str">
        <f t="shared" si="40"/>
        <v xml:space="preserve"> </v>
      </c>
      <c r="Q315" s="59"/>
      <c r="R315" s="59"/>
      <c r="S315" s="61"/>
      <c r="T315" s="59" t="str">
        <f t="shared" si="41"/>
        <v xml:space="preserve"> </v>
      </c>
      <c r="U315" s="61"/>
      <c r="V315" s="59" t="str">
        <f t="shared" si="42"/>
        <v xml:space="preserve"> </v>
      </c>
      <c r="W315" s="59"/>
      <c r="X315" s="59"/>
      <c r="Y315" s="61">
        <v>800</v>
      </c>
      <c r="Z315" s="59">
        <f t="shared" si="43"/>
        <v>0.15151515151515152</v>
      </c>
      <c r="AA315" s="59"/>
      <c r="AB315" s="59"/>
      <c r="AC315" s="58"/>
      <c r="AD315" s="59"/>
      <c r="AE315" s="58"/>
      <c r="AF315" s="58"/>
      <c r="AG315" s="58"/>
      <c r="AH315" s="57"/>
      <c r="AI315" s="57"/>
      <c r="AJ315" s="57"/>
      <c r="AK315" s="57"/>
      <c r="AL315" s="57"/>
      <c r="AM315" s="57"/>
      <c r="AN315" s="57"/>
      <c r="AO315" s="57"/>
      <c r="AP315" s="57"/>
      <c r="AQ315" s="57"/>
      <c r="AR315" s="57"/>
    </row>
    <row r="316" spans="1:44" x14ac:dyDescent="0.2">
      <c r="A316" s="56" t="s">
        <v>112</v>
      </c>
      <c r="B316" s="57">
        <v>236</v>
      </c>
      <c r="C316" s="57">
        <v>33</v>
      </c>
      <c r="D316" s="58" t="s">
        <v>171</v>
      </c>
      <c r="E316" s="69">
        <v>3100</v>
      </c>
      <c r="F316" s="69">
        <v>4383</v>
      </c>
      <c r="G316" s="59"/>
      <c r="H316" s="62" t="s">
        <v>121</v>
      </c>
      <c r="I316" s="61"/>
      <c r="J316" s="59" t="str">
        <f t="shared" si="39"/>
        <v xml:space="preserve"> </v>
      </c>
      <c r="K316" s="59"/>
      <c r="L316" s="59"/>
      <c r="M316" s="61">
        <v>1283</v>
      </c>
      <c r="N316" s="59">
        <f t="shared" si="45"/>
        <v>0.24299242424242423</v>
      </c>
      <c r="O316" s="61"/>
      <c r="P316" s="59" t="str">
        <f t="shared" si="40"/>
        <v xml:space="preserve"> </v>
      </c>
      <c r="Q316" s="59"/>
      <c r="R316" s="59"/>
      <c r="S316" s="61"/>
      <c r="T316" s="59" t="str">
        <f t="shared" si="41"/>
        <v xml:space="preserve"> </v>
      </c>
      <c r="U316" s="61"/>
      <c r="V316" s="59" t="str">
        <f t="shared" si="42"/>
        <v xml:space="preserve"> </v>
      </c>
      <c r="W316" s="59"/>
      <c r="X316" s="59"/>
      <c r="Y316" s="61"/>
      <c r="Z316" s="59" t="str">
        <f t="shared" si="43"/>
        <v xml:space="preserve"> </v>
      </c>
      <c r="AA316" s="59"/>
      <c r="AB316" s="59"/>
      <c r="AC316" s="58"/>
      <c r="AD316" s="59"/>
      <c r="AE316" s="58"/>
      <c r="AF316" s="58"/>
      <c r="AG316" s="58"/>
      <c r="AH316" s="57"/>
      <c r="AI316" s="57"/>
      <c r="AJ316" s="57"/>
      <c r="AK316" s="57"/>
      <c r="AL316" s="57"/>
      <c r="AM316" s="57"/>
      <c r="AN316" s="57"/>
      <c r="AO316" s="57"/>
      <c r="AP316" s="57"/>
      <c r="AQ316" s="57"/>
      <c r="AR316" s="57"/>
    </row>
    <row r="317" spans="1:44" x14ac:dyDescent="0.2">
      <c r="A317" s="56" t="s">
        <v>112</v>
      </c>
      <c r="B317" s="57">
        <v>91</v>
      </c>
      <c r="C317" s="57">
        <v>27</v>
      </c>
      <c r="D317" s="58" t="s">
        <v>171</v>
      </c>
      <c r="E317" s="69">
        <v>1971</v>
      </c>
      <c r="F317" s="69">
        <v>2377</v>
      </c>
      <c r="G317" s="59"/>
      <c r="H317" s="60" t="s">
        <v>173</v>
      </c>
      <c r="I317" s="61"/>
      <c r="J317" s="59" t="str">
        <f t="shared" si="39"/>
        <v xml:space="preserve"> </v>
      </c>
      <c r="K317" s="59"/>
      <c r="L317" s="59"/>
      <c r="M317" s="61">
        <v>406</v>
      </c>
      <c r="N317" s="59">
        <f t="shared" si="45"/>
        <v>7.6893939393939389E-2</v>
      </c>
      <c r="O317" s="61"/>
      <c r="P317" s="59" t="str">
        <f t="shared" si="40"/>
        <v xml:space="preserve"> </v>
      </c>
      <c r="Q317" s="59"/>
      <c r="R317" s="59"/>
      <c r="S317" s="61"/>
      <c r="T317" s="59" t="str">
        <f t="shared" si="41"/>
        <v xml:space="preserve"> </v>
      </c>
      <c r="U317" s="61"/>
      <c r="V317" s="59" t="str">
        <f t="shared" si="42"/>
        <v xml:space="preserve"> </v>
      </c>
      <c r="W317" s="59"/>
      <c r="X317" s="59"/>
      <c r="Y317" s="61"/>
      <c r="Z317" s="59" t="str">
        <f t="shared" si="43"/>
        <v xml:space="preserve"> </v>
      </c>
      <c r="AA317" s="59"/>
      <c r="AB317" s="59"/>
      <c r="AC317" s="58"/>
      <c r="AD317" s="59"/>
      <c r="AE317" s="58"/>
      <c r="AF317" s="58"/>
      <c r="AG317" s="58"/>
      <c r="AH317" s="57"/>
      <c r="AI317" s="57"/>
      <c r="AJ317" s="57"/>
      <c r="AK317" s="57"/>
      <c r="AL317" s="57"/>
      <c r="AM317" s="57"/>
      <c r="AN317" s="57"/>
      <c r="AO317" s="57"/>
      <c r="AP317" s="57"/>
      <c r="AQ317" s="57"/>
      <c r="AR317" s="57"/>
    </row>
    <row r="318" spans="1:44" x14ac:dyDescent="0.2">
      <c r="A318" s="56" t="s">
        <v>112</v>
      </c>
      <c r="B318" s="57">
        <v>134</v>
      </c>
      <c r="C318" s="57">
        <v>28</v>
      </c>
      <c r="D318" s="58" t="s">
        <v>171</v>
      </c>
      <c r="E318" s="69">
        <v>2377</v>
      </c>
      <c r="F318" s="69">
        <v>2671</v>
      </c>
      <c r="G318" s="59"/>
      <c r="H318" s="62" t="s">
        <v>176</v>
      </c>
      <c r="I318" s="61"/>
      <c r="J318" s="59" t="str">
        <f t="shared" si="39"/>
        <v xml:space="preserve"> </v>
      </c>
      <c r="K318" s="59"/>
      <c r="L318" s="59"/>
      <c r="M318" s="61">
        <v>294</v>
      </c>
      <c r="N318" s="59">
        <f t="shared" si="45"/>
        <v>5.568181818181818E-2</v>
      </c>
      <c r="O318" s="61"/>
      <c r="P318" s="59" t="str">
        <f t="shared" si="40"/>
        <v xml:space="preserve"> </v>
      </c>
      <c r="Q318" s="59"/>
      <c r="R318" s="59"/>
      <c r="S318" s="61"/>
      <c r="T318" s="59" t="str">
        <f t="shared" si="41"/>
        <v xml:space="preserve"> </v>
      </c>
      <c r="U318" s="61"/>
      <c r="V318" s="59" t="str">
        <f t="shared" si="42"/>
        <v xml:space="preserve"> </v>
      </c>
      <c r="W318" s="59"/>
      <c r="X318" s="59"/>
      <c r="Y318" s="61"/>
      <c r="Z318" s="59" t="str">
        <f t="shared" si="43"/>
        <v xml:space="preserve"> </v>
      </c>
      <c r="AA318" s="59"/>
      <c r="AB318" s="59"/>
      <c r="AC318" s="58"/>
      <c r="AD318" s="59"/>
      <c r="AE318" s="58"/>
      <c r="AF318" s="58"/>
      <c r="AG318" s="58"/>
      <c r="AH318" s="57"/>
      <c r="AI318" s="57"/>
      <c r="AJ318" s="57"/>
      <c r="AK318" s="57"/>
      <c r="AL318" s="57"/>
      <c r="AM318" s="57"/>
      <c r="AN318" s="57"/>
      <c r="AO318" s="57"/>
      <c r="AP318" s="57"/>
      <c r="AQ318" s="57"/>
      <c r="AR318" s="57"/>
    </row>
    <row r="319" spans="1:44" x14ac:dyDescent="0.2">
      <c r="A319" s="56" t="s">
        <v>112</v>
      </c>
      <c r="B319" s="57">
        <v>237</v>
      </c>
      <c r="C319" s="57">
        <v>33</v>
      </c>
      <c r="D319" s="58" t="s">
        <v>171</v>
      </c>
      <c r="E319" s="69">
        <v>3100</v>
      </c>
      <c r="F319" s="69">
        <v>3363</v>
      </c>
      <c r="G319" s="59"/>
      <c r="H319" s="62" t="s">
        <v>122</v>
      </c>
      <c r="I319" s="61"/>
      <c r="J319" s="59" t="str">
        <f t="shared" si="39"/>
        <v xml:space="preserve"> </v>
      </c>
      <c r="K319" s="59"/>
      <c r="L319" s="59"/>
      <c r="M319" s="61">
        <v>263</v>
      </c>
      <c r="N319" s="59">
        <f t="shared" si="45"/>
        <v>4.9810606060606062E-2</v>
      </c>
      <c r="O319" s="61"/>
      <c r="P319" s="59" t="str">
        <f t="shared" si="40"/>
        <v xml:space="preserve"> </v>
      </c>
      <c r="Q319" s="59"/>
      <c r="R319" s="59"/>
      <c r="S319" s="61"/>
      <c r="T319" s="59" t="str">
        <f t="shared" si="41"/>
        <v xml:space="preserve"> </v>
      </c>
      <c r="U319" s="61"/>
      <c r="V319" s="59" t="str">
        <f t="shared" si="42"/>
        <v xml:space="preserve"> </v>
      </c>
      <c r="W319" s="59"/>
      <c r="X319" s="59"/>
      <c r="Y319" s="61"/>
      <c r="Z319" s="59" t="str">
        <f t="shared" si="43"/>
        <v xml:space="preserve"> </v>
      </c>
      <c r="AA319" s="59"/>
      <c r="AB319" s="59"/>
      <c r="AC319" s="58"/>
      <c r="AD319" s="59"/>
      <c r="AE319" s="58"/>
      <c r="AF319" s="58"/>
      <c r="AG319" s="58"/>
      <c r="AH319" s="57"/>
      <c r="AI319" s="57"/>
      <c r="AJ319" s="57"/>
      <c r="AK319" s="57"/>
      <c r="AL319" s="57"/>
      <c r="AM319" s="57"/>
      <c r="AN319" s="57"/>
      <c r="AO319" s="57"/>
      <c r="AP319" s="57"/>
      <c r="AQ319" s="57"/>
      <c r="AR319" s="57"/>
    </row>
    <row r="320" spans="1:44" x14ac:dyDescent="0.2">
      <c r="A320" s="56" t="s">
        <v>112</v>
      </c>
      <c r="B320" s="57">
        <v>88</v>
      </c>
      <c r="C320" s="57">
        <v>27</v>
      </c>
      <c r="D320" s="58" t="s">
        <v>171</v>
      </c>
      <c r="E320" s="69">
        <v>1613</v>
      </c>
      <c r="F320" s="69">
        <v>1885</v>
      </c>
      <c r="G320" s="59"/>
      <c r="H320" s="60" t="s">
        <v>150</v>
      </c>
      <c r="I320" s="61"/>
      <c r="J320" s="59" t="str">
        <f t="shared" si="39"/>
        <v xml:space="preserve"> </v>
      </c>
      <c r="K320" s="59"/>
      <c r="L320" s="59"/>
      <c r="M320" s="61">
        <v>272</v>
      </c>
      <c r="N320" s="59">
        <f t="shared" si="45"/>
        <v>5.1515151515151514E-2</v>
      </c>
      <c r="O320" s="61"/>
      <c r="P320" s="59" t="str">
        <f t="shared" si="40"/>
        <v xml:space="preserve"> </v>
      </c>
      <c r="Q320" s="59"/>
      <c r="R320" s="59"/>
      <c r="S320" s="61"/>
      <c r="T320" s="59" t="str">
        <f t="shared" si="41"/>
        <v xml:space="preserve"> </v>
      </c>
      <c r="U320" s="61"/>
      <c r="V320" s="59" t="str">
        <f t="shared" si="42"/>
        <v xml:space="preserve"> </v>
      </c>
      <c r="W320" s="59"/>
      <c r="X320" s="59"/>
      <c r="Y320" s="61"/>
      <c r="Z320" s="59" t="str">
        <f t="shared" si="43"/>
        <v xml:space="preserve"> </v>
      </c>
      <c r="AA320" s="59"/>
      <c r="AB320" s="59"/>
      <c r="AC320" s="58"/>
      <c r="AD320" s="59"/>
      <c r="AE320" s="58"/>
      <c r="AF320" s="58"/>
      <c r="AG320" s="58"/>
      <c r="AH320" s="57"/>
      <c r="AI320" s="57"/>
      <c r="AJ320" s="57"/>
      <c r="AK320" s="57"/>
      <c r="AL320" s="57"/>
      <c r="AM320" s="57"/>
      <c r="AN320" s="57"/>
      <c r="AO320" s="57"/>
      <c r="AP320" s="57"/>
      <c r="AQ320" s="57"/>
      <c r="AR320" s="57"/>
    </row>
    <row r="321" spans="1:45" x14ac:dyDescent="0.2">
      <c r="A321" s="56" t="s">
        <v>112</v>
      </c>
      <c r="B321" s="57">
        <v>90</v>
      </c>
      <c r="C321" s="57">
        <v>27</v>
      </c>
      <c r="D321" s="63" t="s">
        <v>171</v>
      </c>
      <c r="E321" s="70">
        <v>1692</v>
      </c>
      <c r="F321" s="70">
        <v>1971</v>
      </c>
      <c r="G321" s="59"/>
      <c r="H321" s="60" t="s">
        <v>172</v>
      </c>
      <c r="I321" s="61"/>
      <c r="J321" s="59" t="str">
        <f t="shared" si="39"/>
        <v xml:space="preserve"> </v>
      </c>
      <c r="K321" s="59"/>
      <c r="L321" s="59"/>
      <c r="M321" s="61">
        <v>279</v>
      </c>
      <c r="N321" s="59">
        <f t="shared" si="45"/>
        <v>5.2840909090909091E-2</v>
      </c>
      <c r="O321" s="61"/>
      <c r="P321" s="59" t="str">
        <f t="shared" si="40"/>
        <v xml:space="preserve"> </v>
      </c>
      <c r="Q321" s="59"/>
      <c r="R321" s="59"/>
      <c r="S321" s="61"/>
      <c r="T321" s="59" t="str">
        <f t="shared" si="41"/>
        <v xml:space="preserve"> </v>
      </c>
      <c r="U321" s="61"/>
      <c r="V321" s="59" t="str">
        <f t="shared" si="42"/>
        <v xml:space="preserve"> </v>
      </c>
      <c r="W321" s="59"/>
      <c r="X321" s="59"/>
      <c r="Y321" s="61"/>
      <c r="Z321" s="59" t="str">
        <f t="shared" si="43"/>
        <v xml:space="preserve"> </v>
      </c>
      <c r="AA321" s="59"/>
      <c r="AB321" s="59"/>
      <c r="AC321" s="58"/>
      <c r="AD321" s="59"/>
      <c r="AE321" s="58"/>
      <c r="AF321" s="58"/>
      <c r="AG321" s="58"/>
      <c r="AH321" s="57"/>
      <c r="AI321" s="57"/>
      <c r="AJ321" s="57"/>
      <c r="AK321" s="57"/>
      <c r="AL321" s="57"/>
      <c r="AM321" s="57"/>
      <c r="AN321" s="57"/>
      <c r="AO321" s="57"/>
      <c r="AP321" s="57"/>
      <c r="AQ321" s="57"/>
      <c r="AR321" s="57"/>
    </row>
    <row r="322" spans="1:45" x14ac:dyDescent="0.2">
      <c r="A322" s="56" t="s">
        <v>112</v>
      </c>
      <c r="B322" s="57">
        <v>132</v>
      </c>
      <c r="C322" s="57">
        <v>28</v>
      </c>
      <c r="D322" s="58" t="s">
        <v>171</v>
      </c>
      <c r="E322" s="69">
        <v>2417</v>
      </c>
      <c r="F322" s="69">
        <v>3100</v>
      </c>
      <c r="G322" s="59"/>
      <c r="H322" s="60" t="s">
        <v>172</v>
      </c>
      <c r="I322" s="61"/>
      <c r="J322" s="59" t="str">
        <f t="shared" si="39"/>
        <v xml:space="preserve"> </v>
      </c>
      <c r="K322" s="59"/>
      <c r="L322" s="59"/>
      <c r="M322" s="61">
        <v>683</v>
      </c>
      <c r="N322" s="59">
        <f t="shared" si="45"/>
        <v>0.12935606060606061</v>
      </c>
      <c r="O322" s="61"/>
      <c r="P322" s="59" t="str">
        <f t="shared" si="40"/>
        <v xml:space="preserve"> </v>
      </c>
      <c r="Q322" s="59"/>
      <c r="R322" s="59"/>
      <c r="S322" s="61"/>
      <c r="T322" s="59" t="str">
        <f t="shared" si="41"/>
        <v xml:space="preserve"> </v>
      </c>
      <c r="U322" s="61"/>
      <c r="V322" s="59" t="str">
        <f t="shared" si="42"/>
        <v xml:space="preserve"> </v>
      </c>
      <c r="W322" s="59"/>
      <c r="X322" s="59"/>
      <c r="Y322" s="61"/>
      <c r="Z322" s="59" t="str">
        <f t="shared" si="43"/>
        <v xml:space="preserve"> </v>
      </c>
      <c r="AA322" s="59"/>
      <c r="AB322" s="59"/>
      <c r="AC322" s="58"/>
      <c r="AD322" s="59"/>
      <c r="AE322" s="58"/>
      <c r="AF322" s="58"/>
      <c r="AG322" s="58"/>
      <c r="AH322" s="57"/>
      <c r="AI322" s="57"/>
      <c r="AJ322" s="57"/>
      <c r="AK322" s="57"/>
      <c r="AL322" s="57"/>
      <c r="AM322" s="57"/>
      <c r="AN322" s="57"/>
      <c r="AO322" s="57"/>
      <c r="AP322" s="57"/>
      <c r="AQ322" s="57"/>
      <c r="AR322" s="57"/>
    </row>
    <row r="323" spans="1:45" x14ac:dyDescent="0.2">
      <c r="A323" s="56" t="s">
        <v>112</v>
      </c>
      <c r="B323" s="57">
        <v>247</v>
      </c>
      <c r="C323" s="57">
        <v>33</v>
      </c>
      <c r="D323" s="58" t="s">
        <v>171</v>
      </c>
      <c r="E323" s="69">
        <v>3100</v>
      </c>
      <c r="F323" s="69">
        <v>3232</v>
      </c>
      <c r="G323" s="59"/>
      <c r="H323" s="62" t="s">
        <v>166</v>
      </c>
      <c r="I323" s="61"/>
      <c r="J323" s="59" t="str">
        <f t="shared" si="39"/>
        <v xml:space="preserve"> </v>
      </c>
      <c r="K323" s="59"/>
      <c r="L323" s="59"/>
      <c r="M323" s="61"/>
      <c r="N323" s="59" t="str">
        <f t="shared" si="45"/>
        <v xml:space="preserve"> </v>
      </c>
      <c r="O323" s="61"/>
      <c r="P323" s="59" t="str">
        <f t="shared" si="40"/>
        <v xml:space="preserve"> </v>
      </c>
      <c r="Q323" s="59"/>
      <c r="R323" s="59"/>
      <c r="S323" s="61"/>
      <c r="T323" s="59" t="str">
        <f t="shared" si="41"/>
        <v xml:space="preserve"> </v>
      </c>
      <c r="U323" s="61"/>
      <c r="V323" s="59" t="str">
        <f t="shared" si="42"/>
        <v xml:space="preserve"> </v>
      </c>
      <c r="W323" s="59"/>
      <c r="X323" s="59"/>
      <c r="Y323" s="61"/>
      <c r="Z323" s="59" t="str">
        <f t="shared" si="43"/>
        <v xml:space="preserve"> </v>
      </c>
      <c r="AA323" s="59"/>
      <c r="AB323" s="59"/>
      <c r="AC323" s="58"/>
      <c r="AD323" s="59"/>
      <c r="AE323" s="58"/>
      <c r="AF323" s="58"/>
      <c r="AG323" s="58"/>
      <c r="AH323" s="57"/>
      <c r="AI323" s="57"/>
      <c r="AJ323" s="57"/>
      <c r="AK323" s="57"/>
      <c r="AL323" s="57"/>
      <c r="AM323" s="57"/>
      <c r="AN323" s="57"/>
      <c r="AO323" s="57"/>
      <c r="AP323" s="57"/>
      <c r="AQ323" s="57"/>
      <c r="AR323" s="57"/>
    </row>
    <row r="324" spans="1:45" x14ac:dyDescent="0.2">
      <c r="A324" s="56" t="s">
        <v>112</v>
      </c>
      <c r="B324" s="57">
        <v>173</v>
      </c>
      <c r="C324" s="57">
        <v>28</v>
      </c>
      <c r="D324" s="58" t="s">
        <v>171</v>
      </c>
      <c r="E324" s="69">
        <v>3015</v>
      </c>
      <c r="F324" s="69">
        <v>3100</v>
      </c>
      <c r="G324" s="59"/>
      <c r="H324" s="62" t="s">
        <v>182</v>
      </c>
      <c r="I324" s="61"/>
      <c r="J324" s="59" t="str">
        <f t="shared" si="39"/>
        <v xml:space="preserve"> </v>
      </c>
      <c r="K324" s="59"/>
      <c r="L324" s="59"/>
      <c r="M324" s="61"/>
      <c r="N324" s="59" t="str">
        <f t="shared" si="45"/>
        <v xml:space="preserve"> </v>
      </c>
      <c r="O324" s="61"/>
      <c r="P324" s="59" t="str">
        <f t="shared" si="40"/>
        <v xml:space="preserve"> </v>
      </c>
      <c r="Q324" s="59"/>
      <c r="R324" s="59"/>
      <c r="S324" s="61"/>
      <c r="T324" s="59" t="str">
        <f t="shared" si="41"/>
        <v xml:space="preserve"> </v>
      </c>
      <c r="U324" s="61"/>
      <c r="V324" s="59" t="str">
        <f t="shared" si="42"/>
        <v xml:space="preserve"> </v>
      </c>
      <c r="W324" s="59"/>
      <c r="X324" s="59"/>
      <c r="Y324" s="61"/>
      <c r="Z324" s="59" t="str">
        <f t="shared" si="43"/>
        <v xml:space="preserve"> </v>
      </c>
      <c r="AA324" s="59"/>
      <c r="AB324" s="59"/>
      <c r="AC324" s="58"/>
      <c r="AD324" s="59"/>
      <c r="AE324" s="58"/>
      <c r="AF324" s="58"/>
      <c r="AG324" s="58"/>
      <c r="AH324" s="57"/>
      <c r="AI324" s="57"/>
      <c r="AJ324" s="57"/>
      <c r="AK324" s="57"/>
      <c r="AL324" s="57"/>
      <c r="AM324" s="57"/>
      <c r="AN324" s="57"/>
      <c r="AO324" s="57"/>
      <c r="AP324" s="57"/>
      <c r="AQ324" s="57"/>
      <c r="AR324" s="57"/>
    </row>
    <row r="325" spans="1:45" x14ac:dyDescent="0.2">
      <c r="A325" s="56" t="s">
        <v>112</v>
      </c>
      <c r="B325" s="57">
        <v>146</v>
      </c>
      <c r="C325" s="57">
        <v>28</v>
      </c>
      <c r="D325" s="58" t="s">
        <v>171</v>
      </c>
      <c r="E325" s="69">
        <v>2405</v>
      </c>
      <c r="F325" s="69">
        <v>3100</v>
      </c>
      <c r="G325" s="59"/>
      <c r="H325" s="62" t="s">
        <v>178</v>
      </c>
      <c r="I325" s="61"/>
      <c r="J325" s="59" t="str">
        <f t="shared" si="39"/>
        <v xml:space="preserve"> </v>
      </c>
      <c r="K325" s="59"/>
      <c r="L325" s="59"/>
      <c r="M325" s="61"/>
      <c r="N325" s="59" t="str">
        <f t="shared" si="45"/>
        <v xml:space="preserve"> </v>
      </c>
      <c r="O325" s="61"/>
      <c r="P325" s="59" t="str">
        <f t="shared" si="40"/>
        <v xml:space="preserve"> </v>
      </c>
      <c r="Q325" s="59"/>
      <c r="R325" s="59"/>
      <c r="S325" s="61">
        <v>698</v>
      </c>
      <c r="T325" s="59">
        <f t="shared" si="41"/>
        <v>0.1321969696969697</v>
      </c>
      <c r="U325" s="61"/>
      <c r="V325" s="59" t="str">
        <f t="shared" si="42"/>
        <v xml:space="preserve"> </v>
      </c>
      <c r="W325" s="59"/>
      <c r="X325" s="59"/>
      <c r="Y325" s="61"/>
      <c r="Z325" s="59" t="str">
        <f t="shared" si="43"/>
        <v xml:space="preserve"> </v>
      </c>
      <c r="AA325" s="59"/>
      <c r="AB325" s="59"/>
      <c r="AC325" s="58"/>
      <c r="AD325" s="59"/>
      <c r="AE325" s="58"/>
      <c r="AF325" s="58"/>
      <c r="AG325" s="58"/>
      <c r="AH325" s="57"/>
      <c r="AI325" s="57"/>
      <c r="AJ325" s="57"/>
      <c r="AK325" s="57"/>
      <c r="AL325" s="57"/>
      <c r="AM325" s="57"/>
      <c r="AN325" s="57"/>
      <c r="AO325" s="57"/>
      <c r="AP325" s="57"/>
      <c r="AQ325" s="57"/>
      <c r="AR325" s="57"/>
    </row>
    <row r="326" spans="1:45" x14ac:dyDescent="0.2">
      <c r="A326" s="56" t="s">
        <v>112</v>
      </c>
      <c r="B326" s="57">
        <v>239</v>
      </c>
      <c r="C326" s="57">
        <v>33</v>
      </c>
      <c r="D326" s="58" t="s">
        <v>171</v>
      </c>
      <c r="E326" s="69">
        <v>3100</v>
      </c>
      <c r="F326" s="69">
        <v>3363</v>
      </c>
      <c r="G326" s="59"/>
      <c r="H326" s="62" t="s">
        <v>125</v>
      </c>
      <c r="I326" s="61"/>
      <c r="J326" s="59" t="str">
        <f t="shared" si="39"/>
        <v xml:space="preserve"> </v>
      </c>
      <c r="K326" s="59"/>
      <c r="L326" s="59"/>
      <c r="M326" s="61"/>
      <c r="N326" s="59" t="str">
        <f t="shared" si="45"/>
        <v xml:space="preserve"> </v>
      </c>
      <c r="O326" s="61"/>
      <c r="P326" s="59" t="str">
        <f t="shared" si="40"/>
        <v xml:space="preserve"> </v>
      </c>
      <c r="Q326" s="59"/>
      <c r="R326" s="59"/>
      <c r="S326" s="61">
        <v>263</v>
      </c>
      <c r="T326" s="59">
        <f t="shared" si="41"/>
        <v>4.9810606060606062E-2</v>
      </c>
      <c r="U326" s="61"/>
      <c r="V326" s="59" t="str">
        <f t="shared" si="42"/>
        <v xml:space="preserve"> </v>
      </c>
      <c r="W326" s="59"/>
      <c r="X326" s="59"/>
      <c r="Y326" s="61"/>
      <c r="Z326" s="59" t="str">
        <f t="shared" si="43"/>
        <v xml:space="preserve"> </v>
      </c>
      <c r="AA326" s="59"/>
      <c r="AB326" s="59"/>
      <c r="AC326" s="58"/>
      <c r="AD326" s="59"/>
      <c r="AE326" s="58"/>
      <c r="AF326" s="58"/>
      <c r="AG326" s="58"/>
      <c r="AH326" s="57"/>
      <c r="AI326" s="57"/>
      <c r="AJ326" s="57"/>
      <c r="AK326" s="57"/>
      <c r="AL326" s="57"/>
      <c r="AM326" s="57"/>
      <c r="AN326" s="57"/>
      <c r="AO326" s="57"/>
      <c r="AP326" s="57"/>
      <c r="AQ326" s="57"/>
      <c r="AR326" s="57"/>
    </row>
    <row r="327" spans="1:45" x14ac:dyDescent="0.2">
      <c r="A327" s="56" t="s">
        <v>112</v>
      </c>
      <c r="B327" s="57">
        <v>98</v>
      </c>
      <c r="C327" s="57">
        <v>27</v>
      </c>
      <c r="D327" s="63" t="s">
        <v>171</v>
      </c>
      <c r="E327" s="70">
        <v>1636</v>
      </c>
      <c r="F327" s="70">
        <v>1913</v>
      </c>
      <c r="G327" s="59"/>
      <c r="H327" s="62" t="s">
        <v>154</v>
      </c>
      <c r="I327" s="61"/>
      <c r="J327" s="59" t="str">
        <f t="shared" si="39"/>
        <v xml:space="preserve"> </v>
      </c>
      <c r="K327" s="59"/>
      <c r="L327" s="59"/>
      <c r="M327" s="61"/>
      <c r="N327" s="59" t="str">
        <f t="shared" si="45"/>
        <v xml:space="preserve"> </v>
      </c>
      <c r="O327" s="61"/>
      <c r="P327" s="59" t="str">
        <f t="shared" si="40"/>
        <v xml:space="preserve"> </v>
      </c>
      <c r="Q327" s="59"/>
      <c r="R327" s="59"/>
      <c r="S327" s="61">
        <v>277</v>
      </c>
      <c r="T327" s="59">
        <f t="shared" si="41"/>
        <v>5.246212121212121E-2</v>
      </c>
      <c r="U327" s="61"/>
      <c r="V327" s="59" t="str">
        <f t="shared" si="42"/>
        <v xml:space="preserve"> </v>
      </c>
      <c r="W327" s="59"/>
      <c r="X327" s="59"/>
      <c r="Y327" s="61"/>
      <c r="Z327" s="59" t="str">
        <f t="shared" si="43"/>
        <v xml:space="preserve"> </v>
      </c>
      <c r="AA327" s="59"/>
      <c r="AB327" s="59"/>
      <c r="AC327" s="58"/>
      <c r="AD327" s="59"/>
      <c r="AE327" s="58"/>
      <c r="AF327" s="58"/>
      <c r="AG327" s="58"/>
      <c r="AH327" s="57"/>
      <c r="AI327" s="57"/>
      <c r="AJ327" s="57"/>
      <c r="AK327" s="57"/>
      <c r="AL327" s="57"/>
      <c r="AM327" s="57"/>
      <c r="AN327" s="57"/>
      <c r="AO327" s="57"/>
      <c r="AP327" s="57"/>
      <c r="AQ327" s="57"/>
      <c r="AR327" s="57"/>
    </row>
    <row r="328" spans="1:45" x14ac:dyDescent="0.2">
      <c r="A328" s="56" t="s">
        <v>112</v>
      </c>
      <c r="B328" s="57">
        <v>99</v>
      </c>
      <c r="C328" s="57">
        <v>27</v>
      </c>
      <c r="D328" s="58" t="s">
        <v>171</v>
      </c>
      <c r="E328" s="69">
        <v>1913</v>
      </c>
      <c r="F328" s="69">
        <v>2300</v>
      </c>
      <c r="G328" s="59"/>
      <c r="H328" s="62" t="s">
        <v>155</v>
      </c>
      <c r="I328" s="61"/>
      <c r="J328" s="59" t="str">
        <f t="shared" si="39"/>
        <v xml:space="preserve"> </v>
      </c>
      <c r="K328" s="59"/>
      <c r="L328" s="59"/>
      <c r="M328" s="61"/>
      <c r="N328" s="59" t="str">
        <f t="shared" si="45"/>
        <v xml:space="preserve"> </v>
      </c>
      <c r="O328" s="61"/>
      <c r="P328" s="59" t="str">
        <f t="shared" si="40"/>
        <v xml:space="preserve"> </v>
      </c>
      <c r="Q328" s="59"/>
      <c r="R328" s="59"/>
      <c r="S328" s="61">
        <v>386</v>
      </c>
      <c r="T328" s="59">
        <f t="shared" si="41"/>
        <v>7.3106060606060605E-2</v>
      </c>
      <c r="U328" s="61"/>
      <c r="V328" s="59" t="str">
        <f t="shared" si="42"/>
        <v xml:space="preserve"> </v>
      </c>
      <c r="W328" s="59"/>
      <c r="X328" s="59"/>
      <c r="Y328" s="61"/>
      <c r="Z328" s="59" t="str">
        <f t="shared" si="43"/>
        <v xml:space="preserve"> </v>
      </c>
      <c r="AA328" s="59"/>
      <c r="AB328" s="59"/>
      <c r="AC328" s="58"/>
      <c r="AD328" s="59"/>
      <c r="AE328" s="58"/>
      <c r="AF328" s="58"/>
      <c r="AG328" s="58"/>
      <c r="AH328" s="57"/>
      <c r="AI328" s="57"/>
      <c r="AJ328" s="57"/>
      <c r="AK328" s="57"/>
      <c r="AL328" s="57"/>
      <c r="AM328" s="57"/>
      <c r="AN328" s="57"/>
      <c r="AO328" s="57"/>
      <c r="AP328" s="57"/>
      <c r="AQ328" s="57"/>
      <c r="AR328" s="57"/>
    </row>
    <row r="329" spans="1:45" x14ac:dyDescent="0.2">
      <c r="A329" s="56" t="s">
        <v>112</v>
      </c>
      <c r="B329" s="57">
        <v>144</v>
      </c>
      <c r="C329" s="57">
        <v>28</v>
      </c>
      <c r="D329" s="58" t="s">
        <v>171</v>
      </c>
      <c r="E329" s="69">
        <v>2300</v>
      </c>
      <c r="F329" s="69">
        <v>3015</v>
      </c>
      <c r="G329" s="59"/>
      <c r="H329" s="62" t="s">
        <v>174</v>
      </c>
      <c r="I329" s="61"/>
      <c r="J329" s="59" t="str">
        <f t="shared" si="39"/>
        <v xml:space="preserve"> </v>
      </c>
      <c r="K329" s="59"/>
      <c r="L329" s="59"/>
      <c r="M329" s="61"/>
      <c r="N329" s="59" t="str">
        <f t="shared" si="45"/>
        <v xml:space="preserve"> </v>
      </c>
      <c r="O329" s="61"/>
      <c r="P329" s="59" t="str">
        <f t="shared" si="40"/>
        <v xml:space="preserve"> </v>
      </c>
      <c r="Q329" s="59"/>
      <c r="R329" s="59"/>
      <c r="S329" s="61">
        <v>715</v>
      </c>
      <c r="T329" s="59">
        <f t="shared" si="41"/>
        <v>0.13541666666666666</v>
      </c>
      <c r="U329" s="61"/>
      <c r="V329" s="59" t="str">
        <f t="shared" si="42"/>
        <v xml:space="preserve"> </v>
      </c>
      <c r="W329" s="59"/>
      <c r="X329" s="59"/>
      <c r="Y329" s="61"/>
      <c r="Z329" s="59" t="str">
        <f t="shared" si="43"/>
        <v xml:space="preserve"> </v>
      </c>
      <c r="AA329" s="59"/>
      <c r="AB329" s="59"/>
      <c r="AC329" s="58"/>
      <c r="AD329" s="59"/>
      <c r="AE329" s="58"/>
      <c r="AF329" s="58"/>
      <c r="AG329" s="58"/>
      <c r="AH329" s="57"/>
      <c r="AI329" s="57"/>
      <c r="AJ329" s="57"/>
      <c r="AK329" s="57"/>
      <c r="AL329" s="57"/>
      <c r="AM329" s="57"/>
      <c r="AN329" s="57"/>
      <c r="AO329" s="57"/>
      <c r="AP329" s="57"/>
      <c r="AQ329" s="57"/>
      <c r="AR329" s="57"/>
    </row>
    <row r="330" spans="1:45" x14ac:dyDescent="0.2">
      <c r="A330" s="56" t="s">
        <v>112</v>
      </c>
      <c r="B330" s="57">
        <v>246</v>
      </c>
      <c r="C330" s="57">
        <v>33</v>
      </c>
      <c r="D330" s="58" t="s">
        <v>186</v>
      </c>
      <c r="E330" s="69">
        <v>10950</v>
      </c>
      <c r="F330" s="69">
        <v>11097</v>
      </c>
      <c r="G330" s="59"/>
      <c r="H330" s="62" t="s">
        <v>133</v>
      </c>
      <c r="I330" s="61"/>
      <c r="J330" s="59" t="str">
        <f t="shared" si="39"/>
        <v xml:space="preserve"> </v>
      </c>
      <c r="K330" s="59"/>
      <c r="L330" s="59"/>
      <c r="M330" s="61"/>
      <c r="N330" s="59" t="str">
        <f t="shared" si="45"/>
        <v xml:space="preserve"> </v>
      </c>
      <c r="O330" s="61"/>
      <c r="P330" s="59" t="str">
        <f t="shared" si="40"/>
        <v xml:space="preserve"> </v>
      </c>
      <c r="Q330" s="59"/>
      <c r="R330" s="59"/>
      <c r="S330" s="61"/>
      <c r="T330" s="59" t="str">
        <f t="shared" si="41"/>
        <v xml:space="preserve"> </v>
      </c>
      <c r="U330" s="61"/>
      <c r="V330" s="59" t="str">
        <f t="shared" si="42"/>
        <v xml:space="preserve"> </v>
      </c>
      <c r="W330" s="59"/>
      <c r="X330" s="59"/>
      <c r="Y330" s="61"/>
      <c r="Z330" s="59" t="str">
        <f t="shared" si="43"/>
        <v xml:space="preserve"> </v>
      </c>
      <c r="AA330" s="59"/>
      <c r="AB330" s="59"/>
      <c r="AC330" s="58"/>
      <c r="AD330" s="59"/>
      <c r="AE330" s="58"/>
      <c r="AF330" s="58"/>
      <c r="AG330" s="58"/>
      <c r="AH330" s="57"/>
      <c r="AI330" s="57">
        <v>147</v>
      </c>
      <c r="AJ330" s="57"/>
      <c r="AK330" s="57"/>
      <c r="AL330" s="57"/>
      <c r="AM330" s="57"/>
      <c r="AN330" s="57"/>
      <c r="AO330" s="57"/>
      <c r="AP330" s="57"/>
      <c r="AQ330" s="57"/>
      <c r="AR330" s="57"/>
    </row>
    <row r="331" spans="1:45" x14ac:dyDescent="0.2">
      <c r="A331" s="56" t="s">
        <v>112</v>
      </c>
      <c r="B331" s="57">
        <v>238</v>
      </c>
      <c r="C331" s="57">
        <v>33</v>
      </c>
      <c r="D331" s="58" t="s">
        <v>186</v>
      </c>
      <c r="E331" s="69">
        <v>10950</v>
      </c>
      <c r="F331" s="69">
        <v>4383</v>
      </c>
      <c r="G331" s="59"/>
      <c r="H331" s="62" t="s">
        <v>124</v>
      </c>
      <c r="I331" s="61"/>
      <c r="J331" s="59" t="str">
        <f t="shared" si="39"/>
        <v xml:space="preserve"> </v>
      </c>
      <c r="K331" s="59"/>
      <c r="L331" s="59"/>
      <c r="M331" s="61"/>
      <c r="N331" s="59" t="str">
        <f t="shared" si="45"/>
        <v xml:space="preserve"> </v>
      </c>
      <c r="O331" s="61"/>
      <c r="P331" s="59" t="str">
        <f t="shared" si="40"/>
        <v xml:space="preserve"> </v>
      </c>
      <c r="Q331" s="61">
        <v>1300</v>
      </c>
      <c r="R331" s="59">
        <f>IF(Q331&gt;0,Q331/5280," ")</f>
        <v>0.24621212121212122</v>
      </c>
      <c r="S331" s="61"/>
      <c r="T331" s="59" t="str">
        <f t="shared" si="41"/>
        <v xml:space="preserve"> </v>
      </c>
      <c r="U331" s="61"/>
      <c r="V331" s="59" t="str">
        <f t="shared" si="42"/>
        <v xml:space="preserve"> </v>
      </c>
      <c r="W331" s="59"/>
      <c r="X331" s="59"/>
      <c r="Y331" s="61"/>
      <c r="Z331" s="59" t="str">
        <f t="shared" si="43"/>
        <v xml:space="preserve"> </v>
      </c>
      <c r="AA331" s="59"/>
      <c r="AB331" s="59"/>
      <c r="AC331" s="58"/>
      <c r="AD331" s="59"/>
      <c r="AE331" s="58"/>
      <c r="AF331" s="58"/>
      <c r="AG331" s="58"/>
      <c r="AH331" s="57"/>
      <c r="AI331" s="57"/>
      <c r="AJ331" s="57"/>
      <c r="AK331" s="57"/>
      <c r="AL331" s="57"/>
      <c r="AM331" s="57"/>
      <c r="AN331" s="57"/>
      <c r="AO331" s="57"/>
      <c r="AP331" s="57"/>
      <c r="AQ331" s="57"/>
      <c r="AR331" s="57"/>
    </row>
    <row r="332" spans="1:45" x14ac:dyDescent="0.2">
      <c r="A332" t="s">
        <v>112</v>
      </c>
      <c r="B332" s="4">
        <v>13</v>
      </c>
      <c r="C332" s="4">
        <v>24</v>
      </c>
      <c r="D332" s="40" t="s">
        <v>120</v>
      </c>
      <c r="E332" s="68">
        <v>5539</v>
      </c>
      <c r="F332" s="68">
        <v>5800</v>
      </c>
      <c r="G332" s="7" t="s">
        <v>253</v>
      </c>
      <c r="H332" s="9" t="s">
        <v>133</v>
      </c>
      <c r="J332" s="7" t="str">
        <f t="shared" si="39"/>
        <v xml:space="preserve"> </v>
      </c>
      <c r="M332" s="77"/>
      <c r="N332" s="7" t="str">
        <f t="shared" si="45"/>
        <v xml:space="preserve"> </v>
      </c>
      <c r="P332" s="7" t="str">
        <f t="shared" si="40"/>
        <v xml:space="preserve"> </v>
      </c>
      <c r="S332" s="77"/>
      <c r="T332" s="7" t="str">
        <f t="shared" si="41"/>
        <v xml:space="preserve"> </v>
      </c>
      <c r="V332" s="7" t="str">
        <f t="shared" si="42"/>
        <v xml:space="preserve"> </v>
      </c>
      <c r="Y332" s="77"/>
      <c r="Z332" s="7" t="str">
        <f t="shared" si="43"/>
        <v xml:space="preserve"> </v>
      </c>
      <c r="AI332" s="4">
        <v>261</v>
      </c>
    </row>
    <row r="333" spans="1:45" x14ac:dyDescent="0.2">
      <c r="A333" t="s">
        <v>112</v>
      </c>
      <c r="B333" s="4">
        <v>248</v>
      </c>
      <c r="C333" s="4">
        <v>34</v>
      </c>
      <c r="D333" s="20" t="s">
        <v>120</v>
      </c>
      <c r="E333" s="66">
        <v>5155</v>
      </c>
      <c r="F333" s="66">
        <v>5414</v>
      </c>
      <c r="G333" s="7" t="s">
        <v>252</v>
      </c>
      <c r="H333" s="8" t="s">
        <v>121</v>
      </c>
      <c r="J333" s="7" t="str">
        <f t="shared" si="39"/>
        <v xml:space="preserve"> </v>
      </c>
      <c r="K333" s="55">
        <v>259</v>
      </c>
      <c r="L333" s="7">
        <f>IF(K333&gt;0,K333/5280," ")</f>
        <v>4.90530303030303E-2</v>
      </c>
      <c r="N333" s="7" t="str">
        <f t="shared" si="45"/>
        <v xml:space="preserve"> </v>
      </c>
      <c r="P333" s="7" t="str">
        <f t="shared" si="40"/>
        <v xml:space="preserve"> </v>
      </c>
      <c r="T333" s="7" t="str">
        <f t="shared" si="41"/>
        <v xml:space="preserve"> </v>
      </c>
      <c r="V333" s="7" t="str">
        <f t="shared" si="42"/>
        <v xml:space="preserve"> </v>
      </c>
      <c r="Z333" s="7" t="str">
        <f t="shared" si="43"/>
        <v xml:space="preserve"> </v>
      </c>
      <c r="AS333" s="65" t="s">
        <v>245</v>
      </c>
    </row>
    <row r="334" spans="1:45" x14ac:dyDescent="0.2">
      <c r="A334" t="s">
        <v>112</v>
      </c>
      <c r="B334" s="4">
        <v>249</v>
      </c>
      <c r="C334" s="4">
        <v>34</v>
      </c>
      <c r="D334" s="20" t="s">
        <v>120</v>
      </c>
      <c r="E334" s="66">
        <v>5414</v>
      </c>
      <c r="F334" s="66">
        <v>5500</v>
      </c>
      <c r="G334" s="7" t="s">
        <v>252</v>
      </c>
      <c r="H334" s="8" t="s">
        <v>122</v>
      </c>
      <c r="J334" s="7" t="str">
        <f t="shared" si="39"/>
        <v xml:space="preserve"> </v>
      </c>
      <c r="K334" s="55">
        <v>86</v>
      </c>
      <c r="L334" s="7">
        <f>IF(K334&gt;0,K334/5280," ")</f>
        <v>1.6287878787878789E-2</v>
      </c>
      <c r="N334" s="7" t="str">
        <f t="shared" si="45"/>
        <v xml:space="preserve"> </v>
      </c>
      <c r="P334" s="7" t="str">
        <f t="shared" si="40"/>
        <v xml:space="preserve"> </v>
      </c>
      <c r="T334" s="7" t="str">
        <f t="shared" si="41"/>
        <v xml:space="preserve"> </v>
      </c>
      <c r="V334" s="7" t="str">
        <f t="shared" si="42"/>
        <v xml:space="preserve"> </v>
      </c>
      <c r="Z334" s="7" t="str">
        <f t="shared" si="43"/>
        <v xml:space="preserve"> </v>
      </c>
      <c r="AS334" s="65" t="s">
        <v>245</v>
      </c>
    </row>
    <row r="335" spans="1:45" x14ac:dyDescent="0.2">
      <c r="A335" t="s">
        <v>112</v>
      </c>
      <c r="B335" s="4">
        <v>3</v>
      </c>
      <c r="C335" s="4">
        <v>24</v>
      </c>
      <c r="D335" s="40" t="s">
        <v>120</v>
      </c>
      <c r="E335" s="68">
        <v>5500</v>
      </c>
      <c r="F335" s="68">
        <v>5800</v>
      </c>
      <c r="G335" s="7" t="s">
        <v>253</v>
      </c>
      <c r="H335" s="9" t="s">
        <v>123</v>
      </c>
      <c r="J335" s="7" t="str">
        <f t="shared" si="39"/>
        <v xml:space="preserve"> </v>
      </c>
      <c r="K335" s="55">
        <v>300</v>
      </c>
      <c r="L335" s="7">
        <f>IF(K335&gt;0,K335/5280," ")</f>
        <v>5.6818181818181816E-2</v>
      </c>
      <c r="M335" s="77"/>
      <c r="N335" s="7" t="str">
        <f t="shared" si="45"/>
        <v xml:space="preserve"> </v>
      </c>
      <c r="P335" s="7" t="str">
        <f t="shared" si="40"/>
        <v xml:space="preserve"> </v>
      </c>
      <c r="S335" s="77"/>
      <c r="T335" s="7" t="str">
        <f t="shared" si="41"/>
        <v xml:space="preserve"> </v>
      </c>
      <c r="V335" s="7" t="str">
        <f t="shared" si="42"/>
        <v xml:space="preserve"> </v>
      </c>
      <c r="Y335" s="77"/>
      <c r="Z335" s="7" t="str">
        <f t="shared" si="43"/>
        <v xml:space="preserve"> </v>
      </c>
    </row>
    <row r="336" spans="1:45" x14ac:dyDescent="0.2">
      <c r="A336" t="s">
        <v>112</v>
      </c>
      <c r="B336" s="4">
        <v>250</v>
      </c>
      <c r="C336" s="4">
        <v>34</v>
      </c>
      <c r="D336" s="20" t="s">
        <v>120</v>
      </c>
      <c r="E336" s="66">
        <v>5155</v>
      </c>
      <c r="F336" s="66">
        <v>5414</v>
      </c>
      <c r="G336" s="7" t="s">
        <v>252</v>
      </c>
      <c r="H336" s="8" t="s">
        <v>124</v>
      </c>
      <c r="J336" s="7" t="str">
        <f t="shared" si="39"/>
        <v xml:space="preserve"> </v>
      </c>
      <c r="N336" s="7" t="str">
        <f t="shared" si="45"/>
        <v xml:space="preserve"> </v>
      </c>
      <c r="P336" s="7" t="str">
        <f t="shared" si="40"/>
        <v xml:space="preserve"> </v>
      </c>
      <c r="Q336" s="55">
        <v>259</v>
      </c>
      <c r="R336" s="7">
        <f>IF(Q336&gt;0,Q336/5280," ")</f>
        <v>4.90530303030303E-2</v>
      </c>
      <c r="T336" s="7" t="str">
        <f t="shared" si="41"/>
        <v xml:space="preserve"> </v>
      </c>
      <c r="V336" s="7" t="str">
        <f t="shared" si="42"/>
        <v xml:space="preserve"> </v>
      </c>
      <c r="Z336" s="7" t="str">
        <f t="shared" si="43"/>
        <v xml:space="preserve"> </v>
      </c>
      <c r="AS336" s="65" t="s">
        <v>245</v>
      </c>
    </row>
    <row r="337" spans="1:45" x14ac:dyDescent="0.2">
      <c r="A337" t="s">
        <v>112</v>
      </c>
      <c r="B337" s="4">
        <v>251</v>
      </c>
      <c r="C337" s="4">
        <v>34</v>
      </c>
      <c r="D337" s="20" t="s">
        <v>120</v>
      </c>
      <c r="E337" s="66">
        <v>5155</v>
      </c>
      <c r="F337" s="66">
        <v>5500</v>
      </c>
      <c r="G337" s="7" t="s">
        <v>252</v>
      </c>
      <c r="H337" s="8" t="s">
        <v>125</v>
      </c>
      <c r="J337" s="7" t="str">
        <f t="shared" si="39"/>
        <v xml:space="preserve"> </v>
      </c>
      <c r="N337" s="7" t="str">
        <f t="shared" si="45"/>
        <v xml:space="preserve"> </v>
      </c>
      <c r="P337" s="7" t="str">
        <f t="shared" si="40"/>
        <v xml:space="preserve"> </v>
      </c>
      <c r="Q337" s="55">
        <v>86</v>
      </c>
      <c r="R337" s="7">
        <f>IF(Q337&gt;0,Q337/5280," ")</f>
        <v>1.6287878787878789E-2</v>
      </c>
      <c r="T337" s="7" t="str">
        <f t="shared" si="41"/>
        <v xml:space="preserve"> </v>
      </c>
      <c r="V337" s="7" t="str">
        <f t="shared" si="42"/>
        <v xml:space="preserve"> </v>
      </c>
      <c r="Z337" s="7" t="str">
        <f t="shared" si="43"/>
        <v xml:space="preserve"> </v>
      </c>
      <c r="AS337" s="65" t="s">
        <v>245</v>
      </c>
    </row>
    <row r="338" spans="1:45" x14ac:dyDescent="0.2">
      <c r="A338" t="s">
        <v>112</v>
      </c>
      <c r="B338" s="4">
        <v>6</v>
      </c>
      <c r="C338" s="4">
        <v>24</v>
      </c>
      <c r="D338" s="40" t="s">
        <v>120</v>
      </c>
      <c r="E338" s="68">
        <v>5500</v>
      </c>
      <c r="F338" s="68">
        <v>5539</v>
      </c>
      <c r="G338" s="7" t="s">
        <v>253</v>
      </c>
      <c r="H338" s="9" t="s">
        <v>126</v>
      </c>
      <c r="J338" s="7" t="str">
        <f t="shared" si="39"/>
        <v xml:space="preserve"> </v>
      </c>
      <c r="M338" s="77"/>
      <c r="N338" s="7" t="str">
        <f t="shared" si="45"/>
        <v xml:space="preserve"> </v>
      </c>
      <c r="P338" s="7" t="str">
        <f t="shared" si="40"/>
        <v xml:space="preserve"> </v>
      </c>
      <c r="Q338" s="77">
        <v>42</v>
      </c>
      <c r="R338" s="7">
        <f>IF(Q338&gt;0,Q338/5280," ")</f>
        <v>7.9545454545454537E-3</v>
      </c>
      <c r="S338" s="77"/>
      <c r="T338" s="7" t="str">
        <f t="shared" si="41"/>
        <v xml:space="preserve"> </v>
      </c>
      <c r="V338" s="7" t="str">
        <f t="shared" si="42"/>
        <v xml:space="preserve"> </v>
      </c>
      <c r="Y338" s="77"/>
      <c r="Z338" s="7" t="str">
        <f t="shared" si="43"/>
        <v xml:space="preserve"> </v>
      </c>
    </row>
    <row r="339" spans="1:45" x14ac:dyDescent="0.2">
      <c r="A339" s="56" t="s">
        <v>112</v>
      </c>
      <c r="B339" s="57">
        <v>293</v>
      </c>
      <c r="C339" s="57">
        <v>41</v>
      </c>
      <c r="D339" s="63" t="s">
        <v>210</v>
      </c>
      <c r="E339" s="70">
        <v>1100</v>
      </c>
      <c r="F339" s="70">
        <v>1145</v>
      </c>
      <c r="G339" s="59"/>
      <c r="H339" s="60" t="s">
        <v>132</v>
      </c>
      <c r="I339" s="61"/>
      <c r="J339" s="59" t="str">
        <f t="shared" ref="J339:J402" si="46">IF(I339&gt;0,I339/5280," ")</f>
        <v xml:space="preserve"> </v>
      </c>
      <c r="K339" s="59"/>
      <c r="L339" s="59"/>
      <c r="M339" s="61"/>
      <c r="N339" s="59" t="str">
        <f t="shared" si="45"/>
        <v xml:space="preserve"> </v>
      </c>
      <c r="O339" s="61"/>
      <c r="P339" s="59" t="str">
        <f t="shared" ref="P339:P402" si="47">IF(O339&gt;0,O339/5280," ")</f>
        <v xml:space="preserve"> </v>
      </c>
      <c r="Q339" s="59"/>
      <c r="R339" s="59"/>
      <c r="S339" s="61"/>
      <c r="T339" s="59" t="str">
        <f t="shared" ref="T339:T402" si="48">IF(S339&gt;0,S339/5280," ")</f>
        <v xml:space="preserve"> </v>
      </c>
      <c r="U339" s="61"/>
      <c r="V339" s="59" t="str">
        <f t="shared" ref="V339:V402" si="49">IF(U339&gt;0,U339/5280," ")</f>
        <v xml:space="preserve"> </v>
      </c>
      <c r="W339" s="59"/>
      <c r="X339" s="59"/>
      <c r="Y339" s="61"/>
      <c r="Z339" s="59" t="str">
        <f t="shared" ref="Z339:Z402" si="50">IF(Y339&gt;0,Y339/5280," ")</f>
        <v xml:space="preserve"> </v>
      </c>
      <c r="AA339" s="59"/>
      <c r="AB339" s="59"/>
      <c r="AC339" s="58"/>
      <c r="AD339" s="59" t="str">
        <f t="shared" ref="AD339:AD347" si="51">IF(AC339&gt;0,AC339/5280," ")</f>
        <v xml:space="preserve"> </v>
      </c>
      <c r="AE339" s="58"/>
      <c r="AF339" s="58"/>
      <c r="AG339" s="58">
        <v>45</v>
      </c>
      <c r="AH339" s="57"/>
      <c r="AI339" s="57"/>
      <c r="AJ339" s="57"/>
      <c r="AK339" s="57"/>
      <c r="AL339" s="57"/>
      <c r="AM339" s="57"/>
      <c r="AN339" s="57"/>
      <c r="AO339" s="57"/>
      <c r="AP339" s="57"/>
      <c r="AQ339" s="57"/>
      <c r="AR339" s="57"/>
    </row>
    <row r="340" spans="1:45" x14ac:dyDescent="0.2">
      <c r="A340" s="56" t="s">
        <v>112</v>
      </c>
      <c r="B340" s="57">
        <v>316</v>
      </c>
      <c r="C340" s="57">
        <v>42</v>
      </c>
      <c r="D340" s="63" t="s">
        <v>210</v>
      </c>
      <c r="E340" s="70">
        <v>1300</v>
      </c>
      <c r="F340" s="70">
        <v>1520</v>
      </c>
      <c r="G340" s="59"/>
      <c r="H340" s="62" t="s">
        <v>132</v>
      </c>
      <c r="I340" s="61"/>
      <c r="J340" s="59" t="str">
        <f t="shared" si="46"/>
        <v xml:space="preserve"> </v>
      </c>
      <c r="K340" s="59"/>
      <c r="L340" s="59"/>
      <c r="M340" s="61"/>
      <c r="N340" s="59" t="str">
        <f t="shared" si="45"/>
        <v xml:space="preserve"> </v>
      </c>
      <c r="O340" s="61"/>
      <c r="P340" s="59" t="str">
        <f t="shared" si="47"/>
        <v xml:space="preserve"> </v>
      </c>
      <c r="Q340" s="59"/>
      <c r="R340" s="59"/>
      <c r="S340" s="61"/>
      <c r="T340" s="59" t="str">
        <f t="shared" si="48"/>
        <v xml:space="preserve"> </v>
      </c>
      <c r="U340" s="61"/>
      <c r="V340" s="59" t="str">
        <f t="shared" si="49"/>
        <v xml:space="preserve"> </v>
      </c>
      <c r="W340" s="59"/>
      <c r="X340" s="59"/>
      <c r="Y340" s="61"/>
      <c r="Z340" s="59" t="str">
        <f t="shared" si="50"/>
        <v xml:space="preserve"> </v>
      </c>
      <c r="AA340" s="59"/>
      <c r="AB340" s="59"/>
      <c r="AC340" s="58"/>
      <c r="AD340" s="59" t="str">
        <f t="shared" si="51"/>
        <v xml:space="preserve"> </v>
      </c>
      <c r="AE340" s="58"/>
      <c r="AF340" s="58"/>
      <c r="AG340" s="58">
        <v>220</v>
      </c>
      <c r="AH340" s="57"/>
      <c r="AI340" s="57"/>
      <c r="AJ340" s="57"/>
      <c r="AK340" s="57"/>
      <c r="AL340" s="57"/>
      <c r="AM340" s="57"/>
      <c r="AN340" s="57"/>
      <c r="AO340" s="57"/>
      <c r="AP340" s="57"/>
      <c r="AQ340" s="57"/>
      <c r="AR340" s="57"/>
    </row>
    <row r="341" spans="1:45" x14ac:dyDescent="0.2">
      <c r="A341" s="56" t="s">
        <v>112</v>
      </c>
      <c r="B341" s="57">
        <v>294</v>
      </c>
      <c r="C341" s="57">
        <v>41</v>
      </c>
      <c r="D341" s="63" t="s">
        <v>210</v>
      </c>
      <c r="E341" s="70">
        <v>1145</v>
      </c>
      <c r="F341" s="70">
        <v>1300</v>
      </c>
      <c r="G341" s="59"/>
      <c r="H341" s="60" t="s">
        <v>133</v>
      </c>
      <c r="I341" s="61"/>
      <c r="J341" s="59" t="str">
        <f t="shared" si="46"/>
        <v xml:space="preserve"> </v>
      </c>
      <c r="K341" s="59"/>
      <c r="L341" s="59"/>
      <c r="M341" s="61"/>
      <c r="N341" s="59" t="str">
        <f t="shared" si="45"/>
        <v xml:space="preserve"> </v>
      </c>
      <c r="O341" s="61"/>
      <c r="P341" s="59" t="str">
        <f t="shared" si="47"/>
        <v xml:space="preserve"> </v>
      </c>
      <c r="Q341" s="59"/>
      <c r="R341" s="59"/>
      <c r="S341" s="61"/>
      <c r="T341" s="59" t="str">
        <f t="shared" si="48"/>
        <v xml:space="preserve"> </v>
      </c>
      <c r="U341" s="61"/>
      <c r="V341" s="59" t="str">
        <f t="shared" si="49"/>
        <v xml:space="preserve"> </v>
      </c>
      <c r="W341" s="59"/>
      <c r="X341" s="59"/>
      <c r="Y341" s="61"/>
      <c r="Z341" s="59" t="str">
        <f t="shared" si="50"/>
        <v xml:space="preserve"> </v>
      </c>
      <c r="AA341" s="59"/>
      <c r="AB341" s="59"/>
      <c r="AC341" s="58"/>
      <c r="AD341" s="59" t="str">
        <f t="shared" si="51"/>
        <v xml:space="preserve"> </v>
      </c>
      <c r="AE341" s="58"/>
      <c r="AF341" s="58"/>
      <c r="AG341" s="58">
        <v>155</v>
      </c>
      <c r="AH341" s="57"/>
      <c r="AI341" s="57"/>
      <c r="AJ341" s="57"/>
      <c r="AK341" s="57"/>
      <c r="AL341" s="57"/>
      <c r="AM341" s="57"/>
      <c r="AN341" s="57"/>
      <c r="AO341" s="57"/>
      <c r="AP341" s="57"/>
      <c r="AQ341" s="57"/>
      <c r="AR341" s="57"/>
    </row>
    <row r="342" spans="1:45" x14ac:dyDescent="0.2">
      <c r="A342" s="56" t="s">
        <v>112</v>
      </c>
      <c r="B342" s="57">
        <v>317</v>
      </c>
      <c r="C342" s="57">
        <v>42</v>
      </c>
      <c r="D342" s="63" t="s">
        <v>210</v>
      </c>
      <c r="E342" s="70">
        <v>1520</v>
      </c>
      <c r="F342" s="70">
        <v>1640</v>
      </c>
      <c r="G342" s="59"/>
      <c r="H342" s="62" t="s">
        <v>133</v>
      </c>
      <c r="I342" s="61"/>
      <c r="J342" s="59" t="str">
        <f t="shared" si="46"/>
        <v xml:space="preserve"> </v>
      </c>
      <c r="K342" s="59"/>
      <c r="L342" s="59"/>
      <c r="M342" s="61"/>
      <c r="N342" s="59" t="str">
        <f t="shared" si="45"/>
        <v xml:space="preserve"> </v>
      </c>
      <c r="O342" s="61"/>
      <c r="P342" s="59" t="str">
        <f t="shared" si="47"/>
        <v xml:space="preserve"> </v>
      </c>
      <c r="Q342" s="59"/>
      <c r="R342" s="59"/>
      <c r="S342" s="61"/>
      <c r="T342" s="59" t="str">
        <f t="shared" si="48"/>
        <v xml:space="preserve"> </v>
      </c>
      <c r="U342" s="61"/>
      <c r="V342" s="59" t="str">
        <f t="shared" si="49"/>
        <v xml:space="preserve"> </v>
      </c>
      <c r="W342" s="59"/>
      <c r="X342" s="59"/>
      <c r="Y342" s="61"/>
      <c r="Z342" s="59" t="str">
        <f t="shared" si="50"/>
        <v xml:space="preserve"> </v>
      </c>
      <c r="AA342" s="59"/>
      <c r="AB342" s="59"/>
      <c r="AC342" s="58"/>
      <c r="AD342" s="59" t="str">
        <f t="shared" si="51"/>
        <v xml:space="preserve"> </v>
      </c>
      <c r="AE342" s="58"/>
      <c r="AF342" s="58"/>
      <c r="AG342" s="58">
        <v>120</v>
      </c>
      <c r="AH342" s="57"/>
      <c r="AI342" s="57"/>
      <c r="AJ342" s="57"/>
      <c r="AK342" s="57"/>
      <c r="AL342" s="57"/>
      <c r="AM342" s="57"/>
      <c r="AN342" s="57"/>
      <c r="AO342" s="57"/>
      <c r="AP342" s="57"/>
      <c r="AQ342" s="57"/>
      <c r="AR342" s="57"/>
    </row>
    <row r="343" spans="1:45" x14ac:dyDescent="0.2">
      <c r="A343" s="56" t="s">
        <v>112</v>
      </c>
      <c r="B343" s="57">
        <v>284</v>
      </c>
      <c r="C343" s="57">
        <v>41</v>
      </c>
      <c r="D343" s="63" t="s">
        <v>210</v>
      </c>
      <c r="E343" s="70">
        <v>985</v>
      </c>
      <c r="F343" s="70">
        <v>995</v>
      </c>
      <c r="G343" s="59"/>
      <c r="H343" s="60" t="s">
        <v>198</v>
      </c>
      <c r="I343" s="61"/>
      <c r="J343" s="59" t="str">
        <f t="shared" si="46"/>
        <v xml:space="preserve"> </v>
      </c>
      <c r="K343" s="59"/>
      <c r="L343" s="59"/>
      <c r="M343" s="61"/>
      <c r="N343" s="59" t="str">
        <f t="shared" si="45"/>
        <v xml:space="preserve"> </v>
      </c>
      <c r="O343" s="61"/>
      <c r="P343" s="59" t="str">
        <f t="shared" si="47"/>
        <v xml:space="preserve"> </v>
      </c>
      <c r="Q343" s="59"/>
      <c r="R343" s="59"/>
      <c r="S343" s="61"/>
      <c r="T343" s="59" t="str">
        <f t="shared" si="48"/>
        <v xml:space="preserve"> </v>
      </c>
      <c r="U343" s="61"/>
      <c r="V343" s="59" t="str">
        <f t="shared" si="49"/>
        <v xml:space="preserve"> </v>
      </c>
      <c r="W343" s="59"/>
      <c r="X343" s="59"/>
      <c r="Y343" s="61"/>
      <c r="Z343" s="59" t="str">
        <f t="shared" si="50"/>
        <v xml:space="preserve"> </v>
      </c>
      <c r="AA343" s="59"/>
      <c r="AB343" s="59"/>
      <c r="AC343" s="58">
        <v>10</v>
      </c>
      <c r="AD343" s="59">
        <f t="shared" si="51"/>
        <v>1.893939393939394E-3</v>
      </c>
      <c r="AE343" s="58"/>
      <c r="AF343" s="58"/>
      <c r="AG343" s="58"/>
      <c r="AH343" s="57"/>
      <c r="AI343" s="57"/>
      <c r="AJ343" s="57"/>
      <c r="AK343" s="57"/>
      <c r="AL343" s="57"/>
      <c r="AM343" s="57"/>
      <c r="AN343" s="57"/>
      <c r="AO343" s="57"/>
      <c r="AP343" s="57"/>
      <c r="AQ343" s="57"/>
      <c r="AR343" s="57"/>
    </row>
    <row r="344" spans="1:45" x14ac:dyDescent="0.2">
      <c r="A344" s="56" t="s">
        <v>112</v>
      </c>
      <c r="B344" s="57">
        <v>298</v>
      </c>
      <c r="C344" s="57">
        <v>42</v>
      </c>
      <c r="D344" s="63" t="s">
        <v>210</v>
      </c>
      <c r="E344" s="70">
        <v>1300</v>
      </c>
      <c r="F344" s="70">
        <v>1506</v>
      </c>
      <c r="G344" s="59"/>
      <c r="H344" s="62" t="s">
        <v>198</v>
      </c>
      <c r="I344" s="61"/>
      <c r="J344" s="59" t="str">
        <f t="shared" si="46"/>
        <v xml:space="preserve"> </v>
      </c>
      <c r="K344" s="59"/>
      <c r="L344" s="59"/>
      <c r="M344" s="61"/>
      <c r="N344" s="59" t="str">
        <f t="shared" si="45"/>
        <v xml:space="preserve"> </v>
      </c>
      <c r="O344" s="61"/>
      <c r="P344" s="59" t="str">
        <f t="shared" si="47"/>
        <v xml:space="preserve"> </v>
      </c>
      <c r="Q344" s="59"/>
      <c r="R344" s="59"/>
      <c r="S344" s="61"/>
      <c r="T344" s="59" t="str">
        <f t="shared" si="48"/>
        <v xml:space="preserve"> </v>
      </c>
      <c r="U344" s="61"/>
      <c r="V344" s="59" t="str">
        <f t="shared" si="49"/>
        <v xml:space="preserve"> </v>
      </c>
      <c r="W344" s="59"/>
      <c r="X344" s="59"/>
      <c r="Y344" s="61"/>
      <c r="Z344" s="59" t="str">
        <f t="shared" si="50"/>
        <v xml:space="preserve"> </v>
      </c>
      <c r="AA344" s="59"/>
      <c r="AB344" s="59"/>
      <c r="AC344" s="58">
        <v>206</v>
      </c>
      <c r="AD344" s="59">
        <f t="shared" si="51"/>
        <v>3.9015151515151517E-2</v>
      </c>
      <c r="AE344" s="58"/>
      <c r="AF344" s="58"/>
      <c r="AG344" s="58"/>
      <c r="AH344" s="57"/>
      <c r="AI344" s="57"/>
      <c r="AJ344" s="57"/>
      <c r="AK344" s="57"/>
      <c r="AL344" s="57"/>
      <c r="AM344" s="57"/>
      <c r="AN344" s="57"/>
      <c r="AO344" s="57"/>
      <c r="AP344" s="57"/>
      <c r="AQ344" s="57"/>
      <c r="AR344" s="57"/>
    </row>
    <row r="345" spans="1:45" x14ac:dyDescent="0.2">
      <c r="A345" s="56" t="s">
        <v>112</v>
      </c>
      <c r="B345" s="57">
        <v>285</v>
      </c>
      <c r="C345" s="57">
        <v>41</v>
      </c>
      <c r="D345" s="63" t="s">
        <v>210</v>
      </c>
      <c r="E345" s="70">
        <v>1059</v>
      </c>
      <c r="F345" s="70">
        <v>1131</v>
      </c>
      <c r="G345" s="59"/>
      <c r="H345" s="60" t="s">
        <v>199</v>
      </c>
      <c r="I345" s="61"/>
      <c r="J345" s="59" t="str">
        <f t="shared" si="46"/>
        <v xml:space="preserve"> </v>
      </c>
      <c r="K345" s="59"/>
      <c r="L345" s="59"/>
      <c r="M345" s="61"/>
      <c r="N345" s="59" t="str">
        <f t="shared" si="45"/>
        <v xml:space="preserve"> </v>
      </c>
      <c r="O345" s="61"/>
      <c r="P345" s="59" t="str">
        <f t="shared" si="47"/>
        <v xml:space="preserve"> </v>
      </c>
      <c r="Q345" s="59"/>
      <c r="R345" s="59"/>
      <c r="S345" s="61"/>
      <c r="T345" s="59" t="str">
        <f t="shared" si="48"/>
        <v xml:space="preserve"> </v>
      </c>
      <c r="U345" s="61"/>
      <c r="V345" s="59" t="str">
        <f t="shared" si="49"/>
        <v xml:space="preserve"> </v>
      </c>
      <c r="W345" s="59"/>
      <c r="X345" s="59"/>
      <c r="Y345" s="61"/>
      <c r="Z345" s="59" t="str">
        <f t="shared" si="50"/>
        <v xml:space="preserve"> </v>
      </c>
      <c r="AA345" s="59"/>
      <c r="AB345" s="59"/>
      <c r="AC345" s="58">
        <v>72</v>
      </c>
      <c r="AD345" s="59">
        <f t="shared" si="51"/>
        <v>1.3636363636363636E-2</v>
      </c>
      <c r="AE345" s="58"/>
      <c r="AF345" s="58"/>
      <c r="AG345" s="58"/>
      <c r="AH345" s="57"/>
      <c r="AI345" s="57"/>
      <c r="AJ345" s="57"/>
      <c r="AK345" s="57"/>
      <c r="AL345" s="57"/>
      <c r="AM345" s="57"/>
      <c r="AN345" s="57"/>
      <c r="AO345" s="57"/>
      <c r="AP345" s="57"/>
      <c r="AQ345" s="57"/>
      <c r="AR345" s="57"/>
    </row>
    <row r="346" spans="1:45" x14ac:dyDescent="0.2">
      <c r="A346" s="56" t="s">
        <v>112</v>
      </c>
      <c r="B346" s="57">
        <v>299</v>
      </c>
      <c r="C346" s="57">
        <v>42</v>
      </c>
      <c r="D346" s="63" t="s">
        <v>210</v>
      </c>
      <c r="E346" s="70">
        <v>1506</v>
      </c>
      <c r="F346" s="70">
        <v>1640</v>
      </c>
      <c r="G346" s="59"/>
      <c r="H346" s="62" t="s">
        <v>199</v>
      </c>
      <c r="I346" s="61"/>
      <c r="J346" s="59" t="str">
        <f t="shared" si="46"/>
        <v xml:space="preserve"> </v>
      </c>
      <c r="K346" s="59"/>
      <c r="L346" s="59"/>
      <c r="M346" s="61"/>
      <c r="N346" s="59" t="str">
        <f t="shared" si="45"/>
        <v xml:space="preserve"> </v>
      </c>
      <c r="O346" s="61"/>
      <c r="P346" s="59" t="str">
        <f t="shared" si="47"/>
        <v xml:space="preserve"> </v>
      </c>
      <c r="Q346" s="59"/>
      <c r="R346" s="59"/>
      <c r="S346" s="61"/>
      <c r="T346" s="59" t="str">
        <f t="shared" si="48"/>
        <v xml:space="preserve"> </v>
      </c>
      <c r="U346" s="61"/>
      <c r="V346" s="59" t="str">
        <f t="shared" si="49"/>
        <v xml:space="preserve"> </v>
      </c>
      <c r="W346" s="59"/>
      <c r="X346" s="59"/>
      <c r="Y346" s="61"/>
      <c r="Z346" s="59" t="str">
        <f t="shared" si="50"/>
        <v xml:space="preserve"> </v>
      </c>
      <c r="AA346" s="59"/>
      <c r="AB346" s="59"/>
      <c r="AC346" s="58">
        <v>134</v>
      </c>
      <c r="AD346" s="59">
        <f t="shared" si="51"/>
        <v>2.5378787878787879E-2</v>
      </c>
      <c r="AE346" s="58"/>
      <c r="AF346" s="58"/>
      <c r="AG346" s="58"/>
      <c r="AH346" s="57"/>
      <c r="AI346" s="57"/>
      <c r="AJ346" s="57"/>
      <c r="AK346" s="57"/>
      <c r="AL346" s="57"/>
      <c r="AM346" s="57"/>
      <c r="AN346" s="57"/>
      <c r="AO346" s="57"/>
      <c r="AP346" s="57"/>
      <c r="AQ346" s="57"/>
      <c r="AR346" s="57"/>
    </row>
    <row r="347" spans="1:45" x14ac:dyDescent="0.2">
      <c r="A347" s="56" t="s">
        <v>112</v>
      </c>
      <c r="B347" s="57">
        <v>286</v>
      </c>
      <c r="C347" s="57">
        <v>41</v>
      </c>
      <c r="D347" s="63" t="s">
        <v>210</v>
      </c>
      <c r="E347" s="70">
        <v>1131</v>
      </c>
      <c r="F347" s="70">
        <v>1300</v>
      </c>
      <c r="G347" s="59"/>
      <c r="H347" s="60" t="s">
        <v>203</v>
      </c>
      <c r="I347" s="61"/>
      <c r="J347" s="59" t="str">
        <f t="shared" si="46"/>
        <v xml:space="preserve"> </v>
      </c>
      <c r="K347" s="59"/>
      <c r="L347" s="59"/>
      <c r="M347" s="61"/>
      <c r="N347" s="59" t="str">
        <f t="shared" si="45"/>
        <v xml:space="preserve"> </v>
      </c>
      <c r="O347" s="61"/>
      <c r="P347" s="59" t="str">
        <f t="shared" si="47"/>
        <v xml:space="preserve"> </v>
      </c>
      <c r="Q347" s="59"/>
      <c r="R347" s="59"/>
      <c r="S347" s="61"/>
      <c r="T347" s="59" t="str">
        <f t="shared" si="48"/>
        <v xml:space="preserve"> </v>
      </c>
      <c r="U347" s="61"/>
      <c r="V347" s="59" t="str">
        <f t="shared" si="49"/>
        <v xml:space="preserve"> </v>
      </c>
      <c r="W347" s="59"/>
      <c r="X347" s="59"/>
      <c r="Y347" s="61"/>
      <c r="Z347" s="59" t="str">
        <f t="shared" si="50"/>
        <v xml:space="preserve"> </v>
      </c>
      <c r="AA347" s="59"/>
      <c r="AB347" s="59"/>
      <c r="AC347" s="58">
        <v>169</v>
      </c>
      <c r="AD347" s="59">
        <f t="shared" si="51"/>
        <v>3.2007575757575756E-2</v>
      </c>
      <c r="AE347" s="58"/>
      <c r="AF347" s="58"/>
      <c r="AG347" s="58"/>
      <c r="AH347" s="57"/>
      <c r="AI347" s="57"/>
      <c r="AJ347" s="57"/>
      <c r="AK347" s="57"/>
      <c r="AL347" s="57"/>
      <c r="AM347" s="57"/>
      <c r="AN347" s="57"/>
      <c r="AO347" s="57"/>
      <c r="AP347" s="57"/>
      <c r="AQ347" s="57"/>
      <c r="AR347" s="57"/>
    </row>
    <row r="348" spans="1:45" x14ac:dyDescent="0.2">
      <c r="A348" s="56" t="s">
        <v>112</v>
      </c>
      <c r="B348" s="57">
        <v>287</v>
      </c>
      <c r="C348" s="57">
        <v>41</v>
      </c>
      <c r="D348" s="63" t="s">
        <v>210</v>
      </c>
      <c r="E348" s="70">
        <v>1110</v>
      </c>
      <c r="F348" s="70"/>
      <c r="G348" s="59"/>
      <c r="H348" s="60" t="s">
        <v>204</v>
      </c>
      <c r="I348" s="61"/>
      <c r="J348" s="59" t="str">
        <f t="shared" si="46"/>
        <v xml:space="preserve"> </v>
      </c>
      <c r="K348" s="59"/>
      <c r="L348" s="59"/>
      <c r="M348" s="61"/>
      <c r="N348" s="59" t="str">
        <f t="shared" si="45"/>
        <v xml:space="preserve"> </v>
      </c>
      <c r="O348" s="61"/>
      <c r="P348" s="59" t="str">
        <f t="shared" si="47"/>
        <v xml:space="preserve"> </v>
      </c>
      <c r="Q348" s="59"/>
      <c r="R348" s="59"/>
      <c r="S348" s="61"/>
      <c r="T348" s="59" t="str">
        <f t="shared" si="48"/>
        <v xml:space="preserve"> </v>
      </c>
      <c r="U348" s="61"/>
      <c r="V348" s="59" t="str">
        <f t="shared" si="49"/>
        <v xml:space="preserve"> </v>
      </c>
      <c r="W348" s="59"/>
      <c r="X348" s="59"/>
      <c r="Y348" s="61"/>
      <c r="Z348" s="59" t="str">
        <f t="shared" si="50"/>
        <v xml:space="preserve"> </v>
      </c>
      <c r="AA348" s="59"/>
      <c r="AB348" s="59"/>
      <c r="AC348" s="58"/>
      <c r="AD348" s="59"/>
      <c r="AE348" s="58"/>
      <c r="AF348" s="58"/>
      <c r="AG348" s="58"/>
      <c r="AH348" s="57"/>
      <c r="AI348" s="57"/>
      <c r="AJ348" s="57"/>
      <c r="AK348" s="57"/>
      <c r="AL348" s="57"/>
      <c r="AM348" s="57"/>
      <c r="AN348" s="57"/>
      <c r="AO348" s="57"/>
      <c r="AP348" s="57"/>
      <c r="AQ348" s="57"/>
      <c r="AR348" s="57"/>
    </row>
    <row r="349" spans="1:45" x14ac:dyDescent="0.2">
      <c r="A349" s="56" t="s">
        <v>112</v>
      </c>
      <c r="B349" s="57">
        <v>300</v>
      </c>
      <c r="C349" s="57">
        <v>42</v>
      </c>
      <c r="D349" s="63" t="s">
        <v>210</v>
      </c>
      <c r="E349" s="70">
        <v>1335</v>
      </c>
      <c r="F349" s="70"/>
      <c r="G349" s="59"/>
      <c r="H349" s="62" t="s">
        <v>204</v>
      </c>
      <c r="I349" s="61"/>
      <c r="J349" s="59" t="str">
        <f t="shared" si="46"/>
        <v xml:space="preserve"> </v>
      </c>
      <c r="K349" s="59"/>
      <c r="L349" s="59"/>
      <c r="M349" s="61"/>
      <c r="N349" s="59" t="str">
        <f t="shared" si="45"/>
        <v xml:space="preserve"> </v>
      </c>
      <c r="O349" s="61"/>
      <c r="P349" s="59" t="str">
        <f t="shared" si="47"/>
        <v xml:space="preserve"> </v>
      </c>
      <c r="Q349" s="59"/>
      <c r="R349" s="59"/>
      <c r="S349" s="61"/>
      <c r="T349" s="59" t="str">
        <f t="shared" si="48"/>
        <v xml:space="preserve"> </v>
      </c>
      <c r="U349" s="61"/>
      <c r="V349" s="59" t="str">
        <f t="shared" si="49"/>
        <v xml:space="preserve"> </v>
      </c>
      <c r="W349" s="59"/>
      <c r="X349" s="59"/>
      <c r="Y349" s="61"/>
      <c r="Z349" s="59" t="str">
        <f t="shared" si="50"/>
        <v xml:space="preserve"> </v>
      </c>
      <c r="AA349" s="59"/>
      <c r="AB349" s="59"/>
      <c r="AC349" s="58"/>
      <c r="AD349" s="59" t="str">
        <f>IF(AC349&gt;0,AC349/5280," ")</f>
        <v xml:space="preserve"> </v>
      </c>
      <c r="AE349" s="58"/>
      <c r="AF349" s="58"/>
      <c r="AG349" s="58"/>
      <c r="AH349" s="57"/>
      <c r="AI349" s="57"/>
      <c r="AJ349" s="57"/>
      <c r="AK349" s="57"/>
      <c r="AL349" s="57"/>
      <c r="AM349" s="57"/>
      <c r="AN349" s="57"/>
      <c r="AO349" s="57"/>
      <c r="AP349" s="57"/>
      <c r="AQ349" s="57"/>
      <c r="AR349" s="57"/>
    </row>
    <row r="350" spans="1:45" x14ac:dyDescent="0.2">
      <c r="A350" s="56" t="s">
        <v>112</v>
      </c>
      <c r="B350" s="57">
        <v>309</v>
      </c>
      <c r="C350" s="57">
        <v>42</v>
      </c>
      <c r="D350" s="63" t="s">
        <v>210</v>
      </c>
      <c r="E350" s="70">
        <v>1610</v>
      </c>
      <c r="F350" s="70"/>
      <c r="G350" s="59"/>
      <c r="H350" s="62" t="s">
        <v>214</v>
      </c>
      <c r="I350" s="61"/>
      <c r="J350" s="59" t="str">
        <f t="shared" si="46"/>
        <v xml:space="preserve"> </v>
      </c>
      <c r="K350" s="59"/>
      <c r="L350" s="59"/>
      <c r="M350" s="61"/>
      <c r="N350" s="59" t="str">
        <f t="shared" si="45"/>
        <v xml:space="preserve"> </v>
      </c>
      <c r="O350" s="61"/>
      <c r="P350" s="59" t="str">
        <f t="shared" si="47"/>
        <v xml:space="preserve"> </v>
      </c>
      <c r="Q350" s="59"/>
      <c r="R350" s="59"/>
      <c r="S350" s="61"/>
      <c r="T350" s="59" t="str">
        <f t="shared" si="48"/>
        <v xml:space="preserve"> </v>
      </c>
      <c r="U350" s="61"/>
      <c r="V350" s="59" t="str">
        <f t="shared" si="49"/>
        <v xml:space="preserve"> </v>
      </c>
      <c r="W350" s="59"/>
      <c r="X350" s="59"/>
      <c r="Y350" s="61"/>
      <c r="Z350" s="59" t="str">
        <f t="shared" si="50"/>
        <v xml:space="preserve"> </v>
      </c>
      <c r="AA350" s="59"/>
      <c r="AB350" s="59"/>
      <c r="AC350" s="58"/>
      <c r="AD350" s="59" t="str">
        <f>IF(AC350&gt;0,AC350/5280," ")</f>
        <v xml:space="preserve"> </v>
      </c>
      <c r="AE350" s="58"/>
      <c r="AF350" s="58"/>
      <c r="AG350" s="58"/>
      <c r="AH350" s="57"/>
      <c r="AI350" s="57"/>
      <c r="AJ350" s="57"/>
      <c r="AK350" s="57"/>
      <c r="AL350" s="57"/>
      <c r="AM350" s="57"/>
      <c r="AN350" s="57"/>
      <c r="AO350" s="57"/>
      <c r="AP350" s="57"/>
      <c r="AQ350" s="57"/>
      <c r="AR350" s="57"/>
    </row>
    <row r="351" spans="1:45" x14ac:dyDescent="0.2">
      <c r="A351" s="56" t="s">
        <v>112</v>
      </c>
      <c r="B351" s="57">
        <v>288</v>
      </c>
      <c r="C351" s="57">
        <v>41</v>
      </c>
      <c r="D351" s="63" t="s">
        <v>210</v>
      </c>
      <c r="E351" s="70">
        <v>1110</v>
      </c>
      <c r="F351" s="70"/>
      <c r="G351" s="59"/>
      <c r="H351" s="60" t="s">
        <v>205</v>
      </c>
      <c r="I351" s="61"/>
      <c r="J351" s="59" t="str">
        <f t="shared" si="46"/>
        <v xml:space="preserve"> </v>
      </c>
      <c r="K351" s="59"/>
      <c r="L351" s="59"/>
      <c r="M351" s="61"/>
      <c r="N351" s="59" t="str">
        <f t="shared" si="45"/>
        <v xml:space="preserve"> </v>
      </c>
      <c r="O351" s="61"/>
      <c r="P351" s="59" t="str">
        <f t="shared" si="47"/>
        <v xml:space="preserve"> </v>
      </c>
      <c r="Q351" s="59"/>
      <c r="R351" s="59"/>
      <c r="S351" s="61"/>
      <c r="T351" s="59" t="str">
        <f t="shared" si="48"/>
        <v xml:space="preserve"> </v>
      </c>
      <c r="U351" s="61"/>
      <c r="V351" s="59" t="str">
        <f t="shared" si="49"/>
        <v xml:space="preserve"> </v>
      </c>
      <c r="W351" s="59"/>
      <c r="X351" s="59"/>
      <c r="Y351" s="61"/>
      <c r="Z351" s="59" t="str">
        <f t="shared" si="50"/>
        <v xml:space="preserve"> </v>
      </c>
      <c r="AA351" s="59"/>
      <c r="AB351" s="59"/>
      <c r="AC351" s="58"/>
      <c r="AD351" s="59"/>
      <c r="AE351" s="58"/>
      <c r="AF351" s="58"/>
      <c r="AG351" s="58"/>
      <c r="AH351" s="57"/>
      <c r="AI351" s="57"/>
      <c r="AJ351" s="57"/>
      <c r="AK351" s="57"/>
      <c r="AL351" s="57"/>
      <c r="AM351" s="57"/>
      <c r="AN351" s="57"/>
      <c r="AO351" s="57"/>
      <c r="AP351" s="57"/>
      <c r="AQ351" s="57"/>
      <c r="AR351" s="57"/>
    </row>
    <row r="352" spans="1:45" x14ac:dyDescent="0.2">
      <c r="A352" s="56" t="s">
        <v>112</v>
      </c>
      <c r="B352" s="57">
        <v>301</v>
      </c>
      <c r="C352" s="57">
        <v>42</v>
      </c>
      <c r="D352" s="63" t="s">
        <v>210</v>
      </c>
      <c r="E352" s="70">
        <v>1335</v>
      </c>
      <c r="F352" s="70"/>
      <c r="G352" s="59"/>
      <c r="H352" s="62" t="s">
        <v>205</v>
      </c>
      <c r="I352" s="61"/>
      <c r="J352" s="59" t="str">
        <f t="shared" si="46"/>
        <v xml:space="preserve"> </v>
      </c>
      <c r="K352" s="59"/>
      <c r="L352" s="59"/>
      <c r="M352" s="61"/>
      <c r="N352" s="59" t="str">
        <f t="shared" si="45"/>
        <v xml:space="preserve"> </v>
      </c>
      <c r="O352" s="61"/>
      <c r="P352" s="59" t="str">
        <f t="shared" si="47"/>
        <v xml:space="preserve"> </v>
      </c>
      <c r="Q352" s="59"/>
      <c r="R352" s="59"/>
      <c r="S352" s="61"/>
      <c r="T352" s="59" t="str">
        <f t="shared" si="48"/>
        <v xml:space="preserve"> </v>
      </c>
      <c r="U352" s="61"/>
      <c r="V352" s="59" t="str">
        <f t="shared" si="49"/>
        <v xml:space="preserve"> </v>
      </c>
      <c r="W352" s="59"/>
      <c r="X352" s="59"/>
      <c r="Y352" s="61"/>
      <c r="Z352" s="59" t="str">
        <f t="shared" si="50"/>
        <v xml:space="preserve"> </v>
      </c>
      <c r="AA352" s="59"/>
      <c r="AB352" s="59"/>
      <c r="AC352" s="58"/>
      <c r="AD352" s="59" t="str">
        <f>IF(AC352&gt;0,AC352/5280," ")</f>
        <v xml:space="preserve"> </v>
      </c>
      <c r="AE352" s="58"/>
      <c r="AF352" s="58"/>
      <c r="AG352" s="58"/>
      <c r="AH352" s="57"/>
      <c r="AI352" s="57"/>
      <c r="AJ352" s="57"/>
      <c r="AK352" s="57"/>
      <c r="AL352" s="57"/>
      <c r="AM352" s="57"/>
      <c r="AN352" s="57"/>
      <c r="AO352" s="57"/>
      <c r="AP352" s="57"/>
      <c r="AQ352" s="57"/>
      <c r="AR352" s="57"/>
    </row>
    <row r="353" spans="1:44" x14ac:dyDescent="0.2">
      <c r="A353" s="56" t="s">
        <v>112</v>
      </c>
      <c r="B353" s="57">
        <v>289</v>
      </c>
      <c r="C353" s="57">
        <v>41</v>
      </c>
      <c r="D353" s="63" t="s">
        <v>210</v>
      </c>
      <c r="E353" s="70">
        <v>1185</v>
      </c>
      <c r="F353" s="70"/>
      <c r="G353" s="59"/>
      <c r="H353" s="60" t="s">
        <v>206</v>
      </c>
      <c r="I353" s="61"/>
      <c r="J353" s="59" t="str">
        <f t="shared" si="46"/>
        <v xml:space="preserve"> </v>
      </c>
      <c r="K353" s="59"/>
      <c r="L353" s="59"/>
      <c r="M353" s="61"/>
      <c r="N353" s="59" t="str">
        <f t="shared" si="45"/>
        <v xml:space="preserve"> </v>
      </c>
      <c r="O353" s="61"/>
      <c r="P353" s="59" t="str">
        <f t="shared" si="47"/>
        <v xml:space="preserve"> </v>
      </c>
      <c r="Q353" s="59"/>
      <c r="R353" s="59"/>
      <c r="S353" s="61"/>
      <c r="T353" s="59" t="str">
        <f t="shared" si="48"/>
        <v xml:space="preserve"> </v>
      </c>
      <c r="U353" s="61"/>
      <c r="V353" s="59" t="str">
        <f t="shared" si="49"/>
        <v xml:space="preserve"> </v>
      </c>
      <c r="W353" s="59"/>
      <c r="X353" s="59"/>
      <c r="Y353" s="61"/>
      <c r="Z353" s="59" t="str">
        <f t="shared" si="50"/>
        <v xml:space="preserve"> </v>
      </c>
      <c r="AA353" s="59"/>
      <c r="AB353" s="59"/>
      <c r="AC353" s="58"/>
      <c r="AD353" s="59"/>
      <c r="AE353" s="58"/>
      <c r="AF353" s="58"/>
      <c r="AG353" s="58"/>
      <c r="AH353" s="57"/>
      <c r="AI353" s="57"/>
      <c r="AJ353" s="57"/>
      <c r="AK353" s="57"/>
      <c r="AL353" s="57"/>
      <c r="AM353" s="57"/>
      <c r="AN353" s="57"/>
      <c r="AO353" s="57"/>
      <c r="AP353" s="57"/>
      <c r="AQ353" s="57"/>
      <c r="AR353" s="57"/>
    </row>
    <row r="354" spans="1:44" x14ac:dyDescent="0.2">
      <c r="A354" s="56" t="s">
        <v>112</v>
      </c>
      <c r="B354" s="57">
        <v>302</v>
      </c>
      <c r="C354" s="57">
        <v>42</v>
      </c>
      <c r="D354" s="63" t="s">
        <v>210</v>
      </c>
      <c r="E354" s="70">
        <v>1410</v>
      </c>
      <c r="F354" s="70"/>
      <c r="G354" s="59"/>
      <c r="H354" s="62" t="s">
        <v>206</v>
      </c>
      <c r="I354" s="61"/>
      <c r="J354" s="59" t="str">
        <f t="shared" si="46"/>
        <v xml:space="preserve"> </v>
      </c>
      <c r="K354" s="59"/>
      <c r="L354" s="59"/>
      <c r="M354" s="61"/>
      <c r="N354" s="59" t="str">
        <f t="shared" si="45"/>
        <v xml:space="preserve"> </v>
      </c>
      <c r="O354" s="61"/>
      <c r="P354" s="59" t="str">
        <f t="shared" si="47"/>
        <v xml:space="preserve"> </v>
      </c>
      <c r="Q354" s="59"/>
      <c r="R354" s="59"/>
      <c r="S354" s="61"/>
      <c r="T354" s="59" t="str">
        <f t="shared" si="48"/>
        <v xml:space="preserve"> </v>
      </c>
      <c r="U354" s="61"/>
      <c r="V354" s="59" t="str">
        <f t="shared" si="49"/>
        <v xml:space="preserve"> </v>
      </c>
      <c r="W354" s="59"/>
      <c r="X354" s="59"/>
      <c r="Y354" s="61"/>
      <c r="Z354" s="59" t="str">
        <f t="shared" si="50"/>
        <v xml:space="preserve"> </v>
      </c>
      <c r="AA354" s="59"/>
      <c r="AB354" s="59"/>
      <c r="AC354" s="58"/>
      <c r="AD354" s="59" t="str">
        <f>IF(AC354&gt;0,AC354/5280," ")</f>
        <v xml:space="preserve"> </v>
      </c>
      <c r="AE354" s="58"/>
      <c r="AF354" s="58"/>
      <c r="AG354" s="58"/>
      <c r="AH354" s="57"/>
      <c r="AI354" s="57"/>
      <c r="AJ354" s="57"/>
      <c r="AK354" s="57"/>
      <c r="AL354" s="57"/>
      <c r="AM354" s="57"/>
      <c r="AN354" s="57"/>
      <c r="AO354" s="57"/>
      <c r="AP354" s="57"/>
      <c r="AQ354" s="57"/>
      <c r="AR354" s="57"/>
    </row>
    <row r="355" spans="1:44" x14ac:dyDescent="0.2">
      <c r="A355" s="56" t="s">
        <v>112</v>
      </c>
      <c r="B355" s="57">
        <v>290</v>
      </c>
      <c r="C355" s="57">
        <v>41</v>
      </c>
      <c r="D355" s="63" t="s">
        <v>210</v>
      </c>
      <c r="E355" s="70">
        <v>1185</v>
      </c>
      <c r="F355" s="70"/>
      <c r="G355" s="59"/>
      <c r="H355" s="60" t="s">
        <v>207</v>
      </c>
      <c r="I355" s="61"/>
      <c r="J355" s="59" t="str">
        <f t="shared" si="46"/>
        <v xml:space="preserve"> </v>
      </c>
      <c r="K355" s="59"/>
      <c r="L355" s="59"/>
      <c r="M355" s="61"/>
      <c r="N355" s="59" t="str">
        <f t="shared" si="45"/>
        <v xml:space="preserve"> </v>
      </c>
      <c r="O355" s="61"/>
      <c r="P355" s="59" t="str">
        <f t="shared" si="47"/>
        <v xml:space="preserve"> </v>
      </c>
      <c r="Q355" s="59"/>
      <c r="R355" s="59"/>
      <c r="S355" s="61"/>
      <c r="T355" s="59" t="str">
        <f t="shared" si="48"/>
        <v xml:space="preserve"> </v>
      </c>
      <c r="U355" s="61"/>
      <c r="V355" s="59" t="str">
        <f t="shared" si="49"/>
        <v xml:space="preserve"> </v>
      </c>
      <c r="W355" s="59"/>
      <c r="X355" s="59"/>
      <c r="Y355" s="61"/>
      <c r="Z355" s="59" t="str">
        <f t="shared" si="50"/>
        <v xml:space="preserve"> </v>
      </c>
      <c r="AA355" s="59"/>
      <c r="AB355" s="59"/>
      <c r="AC355" s="58"/>
      <c r="AD355" s="59"/>
      <c r="AE355" s="58"/>
      <c r="AF355" s="58"/>
      <c r="AG355" s="58"/>
      <c r="AH355" s="57"/>
      <c r="AI355" s="57"/>
      <c r="AJ355" s="57"/>
      <c r="AK355" s="57"/>
      <c r="AL355" s="57"/>
      <c r="AM355" s="57"/>
      <c r="AN355" s="57"/>
      <c r="AO355" s="57"/>
      <c r="AP355" s="57"/>
      <c r="AQ355" s="57"/>
      <c r="AR355" s="57"/>
    </row>
    <row r="356" spans="1:44" x14ac:dyDescent="0.2">
      <c r="A356" s="56" t="s">
        <v>112</v>
      </c>
      <c r="B356" s="57">
        <v>303</v>
      </c>
      <c r="C356" s="57">
        <v>42</v>
      </c>
      <c r="D356" s="63" t="s">
        <v>210</v>
      </c>
      <c r="E356" s="70">
        <v>1410</v>
      </c>
      <c r="F356" s="70"/>
      <c r="G356" s="59"/>
      <c r="H356" s="62" t="s">
        <v>207</v>
      </c>
      <c r="I356" s="61"/>
      <c r="J356" s="59" t="str">
        <f t="shared" si="46"/>
        <v xml:space="preserve"> </v>
      </c>
      <c r="K356" s="59"/>
      <c r="L356" s="59"/>
      <c r="M356" s="61"/>
      <c r="N356" s="59" t="str">
        <f t="shared" si="45"/>
        <v xml:space="preserve"> </v>
      </c>
      <c r="O356" s="61"/>
      <c r="P356" s="59" t="str">
        <f t="shared" si="47"/>
        <v xml:space="preserve"> </v>
      </c>
      <c r="Q356" s="59"/>
      <c r="R356" s="59"/>
      <c r="S356" s="61"/>
      <c r="T356" s="59" t="str">
        <f t="shared" si="48"/>
        <v xml:space="preserve"> </v>
      </c>
      <c r="U356" s="61"/>
      <c r="V356" s="59" t="str">
        <f t="shared" si="49"/>
        <v xml:space="preserve"> </v>
      </c>
      <c r="W356" s="59"/>
      <c r="X356" s="59"/>
      <c r="Y356" s="61"/>
      <c r="Z356" s="59" t="str">
        <f t="shared" si="50"/>
        <v xml:space="preserve"> </v>
      </c>
      <c r="AA356" s="59"/>
      <c r="AB356" s="59"/>
      <c r="AC356" s="58"/>
      <c r="AD356" s="59" t="str">
        <f>IF(AC356&gt;0,AC356/5280," ")</f>
        <v xml:space="preserve"> </v>
      </c>
      <c r="AE356" s="58"/>
      <c r="AF356" s="58"/>
      <c r="AG356" s="58"/>
      <c r="AH356" s="57"/>
      <c r="AI356" s="57"/>
      <c r="AJ356" s="57"/>
      <c r="AK356" s="57"/>
      <c r="AL356" s="57"/>
      <c r="AM356" s="57"/>
      <c r="AN356" s="57"/>
      <c r="AO356" s="57"/>
      <c r="AP356" s="57"/>
      <c r="AQ356" s="57"/>
      <c r="AR356" s="57"/>
    </row>
    <row r="357" spans="1:44" x14ac:dyDescent="0.2">
      <c r="A357" s="56" t="s">
        <v>112</v>
      </c>
      <c r="B357" s="57">
        <v>291</v>
      </c>
      <c r="C357" s="57">
        <v>41</v>
      </c>
      <c r="D357" s="63" t="s">
        <v>210</v>
      </c>
      <c r="E357" s="70">
        <v>1260</v>
      </c>
      <c r="F357" s="70"/>
      <c r="G357" s="59"/>
      <c r="H357" s="60" t="s">
        <v>208</v>
      </c>
      <c r="I357" s="61"/>
      <c r="J357" s="59" t="str">
        <f t="shared" si="46"/>
        <v xml:space="preserve"> </v>
      </c>
      <c r="K357" s="59"/>
      <c r="L357" s="59"/>
      <c r="M357" s="61"/>
      <c r="N357" s="59" t="str">
        <f t="shared" si="45"/>
        <v xml:space="preserve"> </v>
      </c>
      <c r="O357" s="61"/>
      <c r="P357" s="59" t="str">
        <f t="shared" si="47"/>
        <v xml:space="preserve"> </v>
      </c>
      <c r="Q357" s="59"/>
      <c r="R357" s="59"/>
      <c r="S357" s="61"/>
      <c r="T357" s="59" t="str">
        <f t="shared" si="48"/>
        <v xml:space="preserve"> </v>
      </c>
      <c r="U357" s="61"/>
      <c r="V357" s="59" t="str">
        <f t="shared" si="49"/>
        <v xml:space="preserve"> </v>
      </c>
      <c r="W357" s="59"/>
      <c r="X357" s="59"/>
      <c r="Y357" s="61"/>
      <c r="Z357" s="59" t="str">
        <f t="shared" si="50"/>
        <v xml:space="preserve"> </v>
      </c>
      <c r="AA357" s="59"/>
      <c r="AB357" s="59"/>
      <c r="AC357" s="58"/>
      <c r="AD357" s="59"/>
      <c r="AE357" s="58"/>
      <c r="AF357" s="58"/>
      <c r="AG357" s="58"/>
      <c r="AH357" s="57"/>
      <c r="AI357" s="57"/>
      <c r="AJ357" s="57"/>
      <c r="AK357" s="57"/>
      <c r="AL357" s="57"/>
      <c r="AM357" s="57"/>
      <c r="AN357" s="57"/>
      <c r="AO357" s="57"/>
      <c r="AP357" s="57"/>
      <c r="AQ357" s="57"/>
      <c r="AR357" s="57"/>
    </row>
    <row r="358" spans="1:44" x14ac:dyDescent="0.2">
      <c r="A358" s="56" t="s">
        <v>112</v>
      </c>
      <c r="B358" s="57">
        <v>304</v>
      </c>
      <c r="C358" s="57">
        <v>42</v>
      </c>
      <c r="D358" s="63" t="s">
        <v>210</v>
      </c>
      <c r="E358" s="70">
        <v>1485</v>
      </c>
      <c r="F358" s="70"/>
      <c r="G358" s="59"/>
      <c r="H358" s="62" t="s">
        <v>208</v>
      </c>
      <c r="I358" s="61"/>
      <c r="J358" s="59" t="str">
        <f t="shared" si="46"/>
        <v xml:space="preserve"> </v>
      </c>
      <c r="K358" s="59"/>
      <c r="L358" s="59"/>
      <c r="M358" s="61"/>
      <c r="N358" s="59" t="str">
        <f t="shared" si="45"/>
        <v xml:space="preserve"> </v>
      </c>
      <c r="O358" s="61"/>
      <c r="P358" s="59" t="str">
        <f t="shared" si="47"/>
        <v xml:space="preserve"> </v>
      </c>
      <c r="Q358" s="59"/>
      <c r="R358" s="59"/>
      <c r="S358" s="61"/>
      <c r="T358" s="59" t="str">
        <f t="shared" si="48"/>
        <v xml:space="preserve"> </v>
      </c>
      <c r="U358" s="61"/>
      <c r="V358" s="59" t="str">
        <f t="shared" si="49"/>
        <v xml:space="preserve"> </v>
      </c>
      <c r="W358" s="59"/>
      <c r="X358" s="59"/>
      <c r="Y358" s="61"/>
      <c r="Z358" s="59" t="str">
        <f t="shared" si="50"/>
        <v xml:space="preserve"> </v>
      </c>
      <c r="AA358" s="59"/>
      <c r="AB358" s="59"/>
      <c r="AC358" s="58"/>
      <c r="AD358" s="59" t="str">
        <f>IF(AC358&gt;0,AC358/5280," ")</f>
        <v xml:space="preserve"> </v>
      </c>
      <c r="AE358" s="58"/>
      <c r="AF358" s="58"/>
      <c r="AG358" s="58"/>
      <c r="AH358" s="57"/>
      <c r="AI358" s="57"/>
      <c r="AJ358" s="57"/>
      <c r="AK358" s="57"/>
      <c r="AL358" s="57"/>
      <c r="AM358" s="57"/>
      <c r="AN358" s="57"/>
      <c r="AO358" s="57"/>
      <c r="AP358" s="57"/>
      <c r="AQ358" s="57"/>
      <c r="AR358" s="57"/>
    </row>
    <row r="359" spans="1:44" x14ac:dyDescent="0.2">
      <c r="A359" s="56" t="s">
        <v>112</v>
      </c>
      <c r="B359" s="57">
        <v>292</v>
      </c>
      <c r="C359" s="57">
        <v>41</v>
      </c>
      <c r="D359" s="63" t="s">
        <v>210</v>
      </c>
      <c r="E359" s="70">
        <v>1260</v>
      </c>
      <c r="F359" s="70"/>
      <c r="G359" s="59"/>
      <c r="H359" s="60" t="s">
        <v>209</v>
      </c>
      <c r="I359" s="61"/>
      <c r="J359" s="59" t="str">
        <f t="shared" si="46"/>
        <v xml:space="preserve"> </v>
      </c>
      <c r="K359" s="59"/>
      <c r="L359" s="59"/>
      <c r="M359" s="61"/>
      <c r="N359" s="59" t="str">
        <f t="shared" si="45"/>
        <v xml:space="preserve"> </v>
      </c>
      <c r="O359" s="61"/>
      <c r="P359" s="59" t="str">
        <f t="shared" si="47"/>
        <v xml:space="preserve"> </v>
      </c>
      <c r="Q359" s="59"/>
      <c r="R359" s="59"/>
      <c r="S359" s="61"/>
      <c r="T359" s="59" t="str">
        <f t="shared" si="48"/>
        <v xml:space="preserve"> </v>
      </c>
      <c r="U359" s="61"/>
      <c r="V359" s="59" t="str">
        <f t="shared" si="49"/>
        <v xml:space="preserve"> </v>
      </c>
      <c r="W359" s="59"/>
      <c r="X359" s="59"/>
      <c r="Y359" s="61"/>
      <c r="Z359" s="59" t="str">
        <f t="shared" si="50"/>
        <v xml:space="preserve"> </v>
      </c>
      <c r="AA359" s="59"/>
      <c r="AB359" s="59"/>
      <c r="AC359" s="58"/>
      <c r="AD359" s="59"/>
      <c r="AE359" s="58"/>
      <c r="AF359" s="58"/>
      <c r="AG359" s="58"/>
      <c r="AH359" s="57"/>
      <c r="AI359" s="57"/>
      <c r="AJ359" s="57"/>
      <c r="AK359" s="57"/>
      <c r="AL359" s="57"/>
      <c r="AM359" s="57"/>
      <c r="AN359" s="57"/>
      <c r="AO359" s="57"/>
      <c r="AP359" s="57"/>
      <c r="AQ359" s="57"/>
      <c r="AR359" s="57"/>
    </row>
    <row r="360" spans="1:44" x14ac:dyDescent="0.2">
      <c r="A360" s="56" t="s">
        <v>112</v>
      </c>
      <c r="B360" s="57">
        <v>305</v>
      </c>
      <c r="C360" s="57">
        <v>42</v>
      </c>
      <c r="D360" s="63" t="s">
        <v>210</v>
      </c>
      <c r="E360" s="70">
        <v>1485</v>
      </c>
      <c r="F360" s="70"/>
      <c r="G360" s="59"/>
      <c r="H360" s="62" t="s">
        <v>209</v>
      </c>
      <c r="I360" s="61"/>
      <c r="J360" s="59" t="str">
        <f t="shared" si="46"/>
        <v xml:space="preserve"> </v>
      </c>
      <c r="K360" s="59"/>
      <c r="L360" s="59"/>
      <c r="M360" s="61"/>
      <c r="N360" s="59" t="str">
        <f t="shared" si="45"/>
        <v xml:space="preserve"> </v>
      </c>
      <c r="O360" s="61"/>
      <c r="P360" s="59" t="str">
        <f t="shared" si="47"/>
        <v xml:space="preserve"> </v>
      </c>
      <c r="Q360" s="59"/>
      <c r="R360" s="59"/>
      <c r="S360" s="61"/>
      <c r="T360" s="59" t="str">
        <f t="shared" si="48"/>
        <v xml:space="preserve"> </v>
      </c>
      <c r="U360" s="61"/>
      <c r="V360" s="59" t="str">
        <f t="shared" si="49"/>
        <v xml:space="preserve"> </v>
      </c>
      <c r="W360" s="59"/>
      <c r="X360" s="59"/>
      <c r="Y360" s="61"/>
      <c r="Z360" s="59" t="str">
        <f t="shared" si="50"/>
        <v xml:space="preserve"> </v>
      </c>
      <c r="AA360" s="59"/>
      <c r="AB360" s="59"/>
      <c r="AC360" s="58"/>
      <c r="AD360" s="59" t="str">
        <f t="shared" ref="AD360:AD371" si="52">IF(AC360&gt;0,AC360/5280," ")</f>
        <v xml:space="preserve"> </v>
      </c>
      <c r="AE360" s="58"/>
      <c r="AF360" s="58"/>
      <c r="AG360" s="58"/>
      <c r="AH360" s="57"/>
      <c r="AI360" s="57"/>
      <c r="AJ360" s="57"/>
      <c r="AK360" s="57"/>
      <c r="AL360" s="57"/>
      <c r="AM360" s="57"/>
      <c r="AN360" s="57"/>
      <c r="AO360" s="57"/>
      <c r="AP360" s="57"/>
      <c r="AQ360" s="57"/>
      <c r="AR360" s="57"/>
    </row>
    <row r="361" spans="1:44" x14ac:dyDescent="0.2">
      <c r="A361" s="56" t="s">
        <v>112</v>
      </c>
      <c r="B361" s="57">
        <v>306</v>
      </c>
      <c r="C361" s="57">
        <v>42</v>
      </c>
      <c r="D361" s="63" t="s">
        <v>210</v>
      </c>
      <c r="E361" s="70">
        <v>1560</v>
      </c>
      <c r="F361" s="70"/>
      <c r="G361" s="59"/>
      <c r="H361" s="62" t="s">
        <v>220</v>
      </c>
      <c r="I361" s="61"/>
      <c r="J361" s="59" t="str">
        <f t="shared" si="46"/>
        <v xml:space="preserve"> </v>
      </c>
      <c r="K361" s="59"/>
      <c r="L361" s="59"/>
      <c r="M361" s="61"/>
      <c r="N361" s="59" t="str">
        <f t="shared" si="45"/>
        <v xml:space="preserve"> </v>
      </c>
      <c r="O361" s="61"/>
      <c r="P361" s="59" t="str">
        <f t="shared" si="47"/>
        <v xml:space="preserve"> </v>
      </c>
      <c r="Q361" s="59"/>
      <c r="R361" s="59"/>
      <c r="S361" s="61"/>
      <c r="T361" s="59" t="str">
        <f t="shared" si="48"/>
        <v xml:space="preserve"> </v>
      </c>
      <c r="U361" s="61"/>
      <c r="V361" s="59" t="str">
        <f t="shared" si="49"/>
        <v xml:space="preserve"> </v>
      </c>
      <c r="W361" s="59"/>
      <c r="X361" s="59"/>
      <c r="Y361" s="61"/>
      <c r="Z361" s="59" t="str">
        <f t="shared" si="50"/>
        <v xml:space="preserve"> </v>
      </c>
      <c r="AA361" s="59"/>
      <c r="AB361" s="59"/>
      <c r="AC361" s="58"/>
      <c r="AD361" s="59" t="str">
        <f t="shared" si="52"/>
        <v xml:space="preserve"> </v>
      </c>
      <c r="AE361" s="58"/>
      <c r="AF361" s="58"/>
      <c r="AG361" s="58"/>
      <c r="AH361" s="57"/>
      <c r="AI361" s="57"/>
      <c r="AJ361" s="57"/>
      <c r="AK361" s="57"/>
      <c r="AL361" s="57"/>
      <c r="AM361" s="57"/>
      <c r="AN361" s="57"/>
      <c r="AO361" s="57"/>
      <c r="AP361" s="57"/>
      <c r="AQ361" s="57"/>
      <c r="AR361" s="57"/>
    </row>
    <row r="362" spans="1:44" x14ac:dyDescent="0.2">
      <c r="A362" s="56" t="s">
        <v>112</v>
      </c>
      <c r="B362" s="57">
        <v>307</v>
      </c>
      <c r="C362" s="57">
        <v>42</v>
      </c>
      <c r="D362" s="63" t="s">
        <v>210</v>
      </c>
      <c r="E362" s="70">
        <v>1560</v>
      </c>
      <c r="F362" s="70"/>
      <c r="G362" s="59"/>
      <c r="H362" s="62" t="s">
        <v>212</v>
      </c>
      <c r="I362" s="61"/>
      <c r="J362" s="59" t="str">
        <f t="shared" si="46"/>
        <v xml:space="preserve"> </v>
      </c>
      <c r="K362" s="59"/>
      <c r="L362" s="59"/>
      <c r="M362" s="61"/>
      <c r="N362" s="59" t="str">
        <f t="shared" si="45"/>
        <v xml:space="preserve"> </v>
      </c>
      <c r="O362" s="61"/>
      <c r="P362" s="59" t="str">
        <f t="shared" si="47"/>
        <v xml:space="preserve"> </v>
      </c>
      <c r="Q362" s="59"/>
      <c r="R362" s="59"/>
      <c r="S362" s="61"/>
      <c r="T362" s="59" t="str">
        <f t="shared" si="48"/>
        <v xml:space="preserve"> </v>
      </c>
      <c r="U362" s="61"/>
      <c r="V362" s="59" t="str">
        <f t="shared" si="49"/>
        <v xml:space="preserve"> </v>
      </c>
      <c r="W362" s="59"/>
      <c r="X362" s="59"/>
      <c r="Y362" s="61"/>
      <c r="Z362" s="59" t="str">
        <f t="shared" si="50"/>
        <v xml:space="preserve"> </v>
      </c>
      <c r="AA362" s="59"/>
      <c r="AB362" s="59"/>
      <c r="AC362" s="58"/>
      <c r="AD362" s="59" t="str">
        <f t="shared" si="52"/>
        <v xml:space="preserve"> </v>
      </c>
      <c r="AE362" s="58"/>
      <c r="AF362" s="58"/>
      <c r="AG362" s="58"/>
      <c r="AH362" s="57"/>
      <c r="AI362" s="57"/>
      <c r="AJ362" s="57"/>
      <c r="AK362" s="57"/>
      <c r="AL362" s="57"/>
      <c r="AM362" s="57"/>
      <c r="AN362" s="57"/>
      <c r="AO362" s="57"/>
      <c r="AP362" s="57"/>
      <c r="AQ362" s="57"/>
      <c r="AR362" s="57"/>
    </row>
    <row r="363" spans="1:44" x14ac:dyDescent="0.2">
      <c r="A363" s="56" t="s">
        <v>112</v>
      </c>
      <c r="B363" s="57">
        <v>308</v>
      </c>
      <c r="C363" s="57">
        <v>42</v>
      </c>
      <c r="D363" s="63" t="s">
        <v>210</v>
      </c>
      <c r="E363" s="70">
        <v>1610</v>
      </c>
      <c r="F363" s="70"/>
      <c r="G363" s="59"/>
      <c r="H363" s="62" t="s">
        <v>213</v>
      </c>
      <c r="I363" s="61"/>
      <c r="J363" s="59" t="str">
        <f t="shared" si="46"/>
        <v xml:space="preserve"> </v>
      </c>
      <c r="K363" s="59"/>
      <c r="L363" s="59"/>
      <c r="M363" s="61"/>
      <c r="N363" s="59" t="str">
        <f t="shared" si="45"/>
        <v xml:space="preserve"> </v>
      </c>
      <c r="O363" s="61"/>
      <c r="P363" s="59" t="str">
        <f t="shared" si="47"/>
        <v xml:space="preserve"> </v>
      </c>
      <c r="Q363" s="59"/>
      <c r="R363" s="59"/>
      <c r="S363" s="61"/>
      <c r="T363" s="59" t="str">
        <f t="shared" si="48"/>
        <v xml:space="preserve"> </v>
      </c>
      <c r="U363" s="61"/>
      <c r="V363" s="59" t="str">
        <f t="shared" si="49"/>
        <v xml:space="preserve"> </v>
      </c>
      <c r="W363" s="59"/>
      <c r="X363" s="59"/>
      <c r="Y363" s="61"/>
      <c r="Z363" s="59" t="str">
        <f t="shared" si="50"/>
        <v xml:space="preserve"> </v>
      </c>
      <c r="AA363" s="59"/>
      <c r="AB363" s="59"/>
      <c r="AC363" s="58"/>
      <c r="AD363" s="59" t="str">
        <f t="shared" si="52"/>
        <v xml:space="preserve"> </v>
      </c>
      <c r="AE363" s="58"/>
      <c r="AF363" s="58"/>
      <c r="AG363" s="58"/>
      <c r="AH363" s="57"/>
      <c r="AI363" s="57"/>
      <c r="AJ363" s="57"/>
      <c r="AK363" s="57"/>
      <c r="AL363" s="57"/>
      <c r="AM363" s="57"/>
      <c r="AN363" s="57"/>
      <c r="AO363" s="57"/>
      <c r="AP363" s="57"/>
      <c r="AQ363" s="57"/>
      <c r="AR363" s="57"/>
    </row>
    <row r="364" spans="1:44" x14ac:dyDescent="0.2">
      <c r="A364" s="56" t="s">
        <v>112</v>
      </c>
      <c r="B364" s="57">
        <v>282</v>
      </c>
      <c r="C364" s="57">
        <v>41</v>
      </c>
      <c r="D364" s="63" t="s">
        <v>210</v>
      </c>
      <c r="E364" s="70">
        <v>985</v>
      </c>
      <c r="F364" s="70">
        <v>995</v>
      </c>
      <c r="G364" s="59"/>
      <c r="H364" s="60" t="s">
        <v>127</v>
      </c>
      <c r="I364" s="61"/>
      <c r="J364" s="59" t="str">
        <f t="shared" si="46"/>
        <v xml:space="preserve"> </v>
      </c>
      <c r="K364" s="59"/>
      <c r="L364" s="59"/>
      <c r="M364" s="61"/>
      <c r="N364" s="59" t="str">
        <f t="shared" si="45"/>
        <v xml:space="preserve"> </v>
      </c>
      <c r="O364" s="61"/>
      <c r="P364" s="59" t="str">
        <f t="shared" si="47"/>
        <v xml:space="preserve"> </v>
      </c>
      <c r="Q364" s="59"/>
      <c r="R364" s="59"/>
      <c r="S364" s="61"/>
      <c r="T364" s="59" t="str">
        <f t="shared" si="48"/>
        <v xml:space="preserve"> </v>
      </c>
      <c r="U364" s="61"/>
      <c r="V364" s="59" t="str">
        <f t="shared" si="49"/>
        <v xml:space="preserve"> </v>
      </c>
      <c r="W364" s="59"/>
      <c r="X364" s="59"/>
      <c r="Y364" s="61">
        <v>10</v>
      </c>
      <c r="Z364" s="59">
        <f t="shared" si="50"/>
        <v>1.893939393939394E-3</v>
      </c>
      <c r="AA364" s="59"/>
      <c r="AB364" s="59"/>
      <c r="AC364" s="58"/>
      <c r="AD364" s="59" t="str">
        <f t="shared" si="52"/>
        <v xml:space="preserve"> </v>
      </c>
      <c r="AE364" s="58"/>
      <c r="AF364" s="58"/>
      <c r="AG364" s="58"/>
      <c r="AH364" s="57"/>
      <c r="AI364" s="57"/>
      <c r="AJ364" s="57"/>
      <c r="AK364" s="57"/>
      <c r="AL364" s="57"/>
      <c r="AM364" s="57"/>
      <c r="AN364" s="57"/>
      <c r="AO364" s="57"/>
      <c r="AP364" s="57"/>
      <c r="AQ364" s="57"/>
      <c r="AR364" s="57"/>
    </row>
    <row r="365" spans="1:44" x14ac:dyDescent="0.2">
      <c r="A365" s="56" t="s">
        <v>112</v>
      </c>
      <c r="B365" s="57">
        <v>283</v>
      </c>
      <c r="C365" s="57">
        <v>41</v>
      </c>
      <c r="D365" s="63" t="s">
        <v>210</v>
      </c>
      <c r="E365" s="70">
        <v>1059</v>
      </c>
      <c r="F365" s="70">
        <v>1100</v>
      </c>
      <c r="G365" s="59"/>
      <c r="H365" s="60" t="s">
        <v>128</v>
      </c>
      <c r="I365" s="61"/>
      <c r="J365" s="59" t="str">
        <f t="shared" si="46"/>
        <v xml:space="preserve"> </v>
      </c>
      <c r="K365" s="59"/>
      <c r="L365" s="59"/>
      <c r="M365" s="61"/>
      <c r="N365" s="59" t="str">
        <f t="shared" si="45"/>
        <v xml:space="preserve"> </v>
      </c>
      <c r="O365" s="61"/>
      <c r="P365" s="59" t="str">
        <f t="shared" si="47"/>
        <v xml:space="preserve"> </v>
      </c>
      <c r="Q365" s="59"/>
      <c r="R365" s="59"/>
      <c r="S365" s="61"/>
      <c r="T365" s="59" t="str">
        <f t="shared" si="48"/>
        <v xml:space="preserve"> </v>
      </c>
      <c r="U365" s="61"/>
      <c r="V365" s="59" t="str">
        <f t="shared" si="49"/>
        <v xml:space="preserve"> </v>
      </c>
      <c r="W365" s="59"/>
      <c r="X365" s="59"/>
      <c r="Y365" s="61">
        <v>41</v>
      </c>
      <c r="Z365" s="59">
        <f t="shared" si="50"/>
        <v>7.7651515151515148E-3</v>
      </c>
      <c r="AA365" s="59"/>
      <c r="AB365" s="59"/>
      <c r="AC365" s="58"/>
      <c r="AD365" s="59" t="str">
        <f t="shared" si="52"/>
        <v xml:space="preserve"> </v>
      </c>
      <c r="AE365" s="58"/>
      <c r="AF365" s="58"/>
      <c r="AG365" s="58"/>
      <c r="AH365" s="57"/>
      <c r="AI365" s="57"/>
      <c r="AJ365" s="57"/>
      <c r="AK365" s="57"/>
      <c r="AL365" s="57"/>
      <c r="AM365" s="57"/>
      <c r="AN365" s="57"/>
      <c r="AO365" s="57"/>
      <c r="AP365" s="57"/>
      <c r="AQ365" s="57"/>
      <c r="AR365" s="57"/>
    </row>
    <row r="366" spans="1:44" x14ac:dyDescent="0.2">
      <c r="A366" s="56" t="s">
        <v>112</v>
      </c>
      <c r="B366" s="57">
        <v>318</v>
      </c>
      <c r="C366" s="57">
        <v>42</v>
      </c>
      <c r="D366" s="63" t="s">
        <v>210</v>
      </c>
      <c r="E366" s="70">
        <v>1640</v>
      </c>
      <c r="F366" s="70">
        <v>1640</v>
      </c>
      <c r="G366" s="59"/>
      <c r="H366" s="62" t="s">
        <v>195</v>
      </c>
      <c r="I366" s="61"/>
      <c r="J366" s="59" t="str">
        <f t="shared" si="46"/>
        <v xml:space="preserve"> </v>
      </c>
      <c r="K366" s="59"/>
      <c r="L366" s="59"/>
      <c r="M366" s="61"/>
      <c r="N366" s="59" t="str">
        <f t="shared" si="45"/>
        <v xml:space="preserve"> </v>
      </c>
      <c r="O366" s="61"/>
      <c r="P366" s="59" t="str">
        <f t="shared" si="47"/>
        <v xml:space="preserve"> </v>
      </c>
      <c r="Q366" s="59"/>
      <c r="R366" s="59"/>
      <c r="S366" s="61"/>
      <c r="T366" s="59" t="str">
        <f t="shared" si="48"/>
        <v xml:space="preserve"> </v>
      </c>
      <c r="U366" s="61"/>
      <c r="V366" s="59" t="str">
        <f t="shared" si="49"/>
        <v xml:space="preserve"> </v>
      </c>
      <c r="W366" s="59"/>
      <c r="X366" s="59"/>
      <c r="Y366" s="61"/>
      <c r="Z366" s="59" t="str">
        <f t="shared" si="50"/>
        <v xml:space="preserve"> </v>
      </c>
      <c r="AA366" s="59"/>
      <c r="AB366" s="59"/>
      <c r="AC366" s="58"/>
      <c r="AD366" s="59" t="str">
        <f t="shared" si="52"/>
        <v xml:space="preserve"> </v>
      </c>
      <c r="AE366" s="58"/>
      <c r="AF366" s="58"/>
      <c r="AG366" s="58"/>
      <c r="AH366" s="57"/>
      <c r="AI366" s="57"/>
      <c r="AJ366" s="57"/>
      <c r="AK366" s="57"/>
      <c r="AL366" s="57"/>
      <c r="AM366" s="57"/>
      <c r="AN366" s="57"/>
      <c r="AO366" s="57"/>
      <c r="AP366" s="57"/>
      <c r="AQ366" s="57"/>
      <c r="AR366" s="57"/>
    </row>
    <row r="367" spans="1:44" x14ac:dyDescent="0.2">
      <c r="A367" s="56" t="s">
        <v>112</v>
      </c>
      <c r="B367" s="57">
        <v>319</v>
      </c>
      <c r="C367" s="57">
        <v>42</v>
      </c>
      <c r="D367" s="63" t="s">
        <v>210</v>
      </c>
      <c r="E367" s="70">
        <v>1562</v>
      </c>
      <c r="F367" s="70">
        <v>1591</v>
      </c>
      <c r="G367" s="59"/>
      <c r="H367" s="62" t="s">
        <v>196</v>
      </c>
      <c r="I367" s="61"/>
      <c r="J367" s="59" t="str">
        <f t="shared" si="46"/>
        <v xml:space="preserve"> </v>
      </c>
      <c r="K367" s="59"/>
      <c r="L367" s="59"/>
      <c r="M367" s="61"/>
      <c r="N367" s="59" t="str">
        <f t="shared" si="45"/>
        <v xml:space="preserve"> </v>
      </c>
      <c r="O367" s="61"/>
      <c r="P367" s="59" t="str">
        <f t="shared" si="47"/>
        <v xml:space="preserve"> </v>
      </c>
      <c r="Q367" s="59"/>
      <c r="R367" s="59"/>
      <c r="S367" s="61"/>
      <c r="T367" s="59" t="str">
        <f t="shared" si="48"/>
        <v xml:space="preserve"> </v>
      </c>
      <c r="U367" s="61"/>
      <c r="V367" s="59" t="str">
        <f t="shared" si="49"/>
        <v xml:space="preserve"> </v>
      </c>
      <c r="W367" s="59"/>
      <c r="X367" s="59"/>
      <c r="Y367" s="61"/>
      <c r="Z367" s="59" t="str">
        <f t="shared" si="50"/>
        <v xml:space="preserve"> </v>
      </c>
      <c r="AA367" s="59"/>
      <c r="AB367" s="59"/>
      <c r="AC367" s="58"/>
      <c r="AD367" s="59" t="str">
        <f t="shared" si="52"/>
        <v xml:space="preserve"> </v>
      </c>
      <c r="AE367" s="58"/>
      <c r="AF367" s="58"/>
      <c r="AG367" s="58"/>
      <c r="AH367" s="57"/>
      <c r="AI367" s="57"/>
      <c r="AJ367" s="57"/>
      <c r="AK367" s="57"/>
      <c r="AL367" s="57"/>
      <c r="AM367" s="57"/>
      <c r="AN367" s="57"/>
      <c r="AO367" s="57"/>
      <c r="AP367" s="57"/>
      <c r="AQ367" s="57"/>
      <c r="AR367" s="57"/>
    </row>
    <row r="368" spans="1:44" x14ac:dyDescent="0.2">
      <c r="A368" s="56" t="s">
        <v>112</v>
      </c>
      <c r="B368" s="57">
        <v>310</v>
      </c>
      <c r="C368" s="57">
        <v>42</v>
      </c>
      <c r="D368" s="63" t="s">
        <v>210</v>
      </c>
      <c r="E368" s="70">
        <v>1562</v>
      </c>
      <c r="F368" s="70">
        <v>1591</v>
      </c>
      <c r="G368" s="59"/>
      <c r="H368" s="62" t="s">
        <v>187</v>
      </c>
      <c r="I368" s="61"/>
      <c r="J368" s="59" t="str">
        <f t="shared" si="46"/>
        <v xml:space="preserve"> </v>
      </c>
      <c r="K368" s="59"/>
      <c r="L368" s="59"/>
      <c r="M368" s="61"/>
      <c r="N368" s="59" t="str">
        <f t="shared" si="45"/>
        <v xml:space="preserve"> </v>
      </c>
      <c r="O368" s="61"/>
      <c r="P368" s="59" t="str">
        <f t="shared" si="47"/>
        <v xml:space="preserve"> </v>
      </c>
      <c r="Q368" s="59"/>
      <c r="R368" s="59"/>
      <c r="S368" s="61"/>
      <c r="T368" s="59" t="str">
        <f t="shared" si="48"/>
        <v xml:space="preserve"> </v>
      </c>
      <c r="U368" s="61"/>
      <c r="V368" s="59" t="str">
        <f t="shared" si="49"/>
        <v xml:space="preserve"> </v>
      </c>
      <c r="W368" s="59"/>
      <c r="X368" s="59"/>
      <c r="Y368" s="61"/>
      <c r="Z368" s="59" t="str">
        <f t="shared" si="50"/>
        <v xml:space="preserve"> </v>
      </c>
      <c r="AA368" s="59"/>
      <c r="AB368" s="59"/>
      <c r="AC368" s="58"/>
      <c r="AD368" s="59" t="str">
        <f t="shared" si="52"/>
        <v xml:space="preserve"> </v>
      </c>
      <c r="AE368" s="58"/>
      <c r="AF368" s="58"/>
      <c r="AG368" s="58"/>
      <c r="AH368" s="57"/>
      <c r="AI368" s="57"/>
      <c r="AJ368" s="57"/>
      <c r="AK368" s="57"/>
      <c r="AL368" s="57"/>
      <c r="AM368" s="57"/>
      <c r="AN368" s="57"/>
      <c r="AO368" s="57"/>
      <c r="AP368" s="57"/>
      <c r="AQ368" s="57"/>
      <c r="AR368" s="57"/>
    </row>
    <row r="369" spans="1:45" x14ac:dyDescent="0.2">
      <c r="A369" s="56" t="s">
        <v>112</v>
      </c>
      <c r="B369" s="57">
        <v>311</v>
      </c>
      <c r="C369" s="57">
        <v>42</v>
      </c>
      <c r="D369" s="63" t="s">
        <v>210</v>
      </c>
      <c r="E369" s="70">
        <v>1558</v>
      </c>
      <c r="F369" s="70">
        <v>1588</v>
      </c>
      <c r="G369" s="59"/>
      <c r="H369" s="62" t="s">
        <v>188</v>
      </c>
      <c r="I369" s="61"/>
      <c r="J369" s="59" t="str">
        <f t="shared" si="46"/>
        <v xml:space="preserve"> </v>
      </c>
      <c r="K369" s="59"/>
      <c r="L369" s="59"/>
      <c r="M369" s="61"/>
      <c r="N369" s="59" t="str">
        <f t="shared" si="45"/>
        <v xml:space="preserve"> </v>
      </c>
      <c r="O369" s="61"/>
      <c r="P369" s="59" t="str">
        <f t="shared" si="47"/>
        <v xml:space="preserve"> </v>
      </c>
      <c r="Q369" s="59"/>
      <c r="R369" s="59"/>
      <c r="S369" s="61"/>
      <c r="T369" s="59" t="str">
        <f t="shared" si="48"/>
        <v xml:space="preserve"> </v>
      </c>
      <c r="U369" s="61"/>
      <c r="V369" s="59" t="str">
        <f t="shared" si="49"/>
        <v xml:space="preserve"> </v>
      </c>
      <c r="W369" s="59"/>
      <c r="X369" s="59"/>
      <c r="Y369" s="61"/>
      <c r="Z369" s="59" t="str">
        <f t="shared" si="50"/>
        <v xml:space="preserve"> </v>
      </c>
      <c r="AA369" s="59"/>
      <c r="AB369" s="59"/>
      <c r="AC369" s="58"/>
      <c r="AD369" s="59" t="str">
        <f t="shared" si="52"/>
        <v xml:space="preserve"> </v>
      </c>
      <c r="AE369" s="58"/>
      <c r="AF369" s="58"/>
      <c r="AG369" s="58"/>
      <c r="AH369" s="57"/>
      <c r="AI369" s="57"/>
      <c r="AJ369" s="57"/>
      <c r="AK369" s="57"/>
      <c r="AL369" s="57"/>
      <c r="AM369" s="57"/>
      <c r="AN369" s="57"/>
      <c r="AO369" s="57"/>
      <c r="AP369" s="57"/>
      <c r="AQ369" s="57"/>
      <c r="AR369" s="57"/>
    </row>
    <row r="370" spans="1:45" x14ac:dyDescent="0.2">
      <c r="A370" s="56" t="s">
        <v>112</v>
      </c>
      <c r="B370" s="57">
        <v>314</v>
      </c>
      <c r="C370" s="57">
        <v>42</v>
      </c>
      <c r="D370" s="63" t="s">
        <v>210</v>
      </c>
      <c r="E370" s="70">
        <v>1625</v>
      </c>
      <c r="F370" s="70">
        <v>1675</v>
      </c>
      <c r="G370" s="59"/>
      <c r="H370" s="62" t="s">
        <v>191</v>
      </c>
      <c r="I370" s="61"/>
      <c r="J370" s="59" t="str">
        <f t="shared" si="46"/>
        <v xml:space="preserve"> </v>
      </c>
      <c r="K370" s="59"/>
      <c r="L370" s="59"/>
      <c r="M370" s="61"/>
      <c r="N370" s="59" t="str">
        <f t="shared" si="45"/>
        <v xml:space="preserve"> </v>
      </c>
      <c r="O370" s="61"/>
      <c r="P370" s="59" t="str">
        <f t="shared" si="47"/>
        <v xml:space="preserve"> </v>
      </c>
      <c r="Q370" s="59"/>
      <c r="R370" s="59"/>
      <c r="S370" s="61"/>
      <c r="T370" s="59" t="str">
        <f t="shared" si="48"/>
        <v xml:space="preserve"> </v>
      </c>
      <c r="U370" s="61"/>
      <c r="V370" s="59" t="str">
        <f t="shared" si="49"/>
        <v xml:space="preserve"> </v>
      </c>
      <c r="W370" s="59"/>
      <c r="X370" s="59"/>
      <c r="Y370" s="61"/>
      <c r="Z370" s="59" t="str">
        <f t="shared" si="50"/>
        <v xml:space="preserve"> </v>
      </c>
      <c r="AA370" s="59"/>
      <c r="AB370" s="59"/>
      <c r="AC370" s="58"/>
      <c r="AD370" s="59" t="str">
        <f t="shared" si="52"/>
        <v xml:space="preserve"> </v>
      </c>
      <c r="AE370" s="58"/>
      <c r="AF370" s="58"/>
      <c r="AG370" s="58"/>
      <c r="AH370" s="57"/>
      <c r="AI370" s="57"/>
      <c r="AJ370" s="57"/>
      <c r="AK370" s="57"/>
      <c r="AL370" s="57"/>
      <c r="AM370" s="57"/>
      <c r="AN370" s="57"/>
      <c r="AO370" s="57"/>
      <c r="AP370" s="57"/>
      <c r="AQ370" s="57"/>
      <c r="AR370" s="57"/>
    </row>
    <row r="371" spans="1:45" x14ac:dyDescent="0.2">
      <c r="A371" s="56" t="s">
        <v>112</v>
      </c>
      <c r="B371" s="57">
        <v>315</v>
      </c>
      <c r="C371" s="57">
        <v>42</v>
      </c>
      <c r="D371" s="63" t="s">
        <v>210</v>
      </c>
      <c r="E371" s="70">
        <v>1639</v>
      </c>
      <c r="F371" s="70">
        <v>1691</v>
      </c>
      <c r="G371" s="59"/>
      <c r="H371" s="62" t="s">
        <v>192</v>
      </c>
      <c r="I371" s="61"/>
      <c r="J371" s="59" t="str">
        <f t="shared" si="46"/>
        <v xml:space="preserve"> </v>
      </c>
      <c r="K371" s="59"/>
      <c r="L371" s="59"/>
      <c r="M371" s="61"/>
      <c r="N371" s="59" t="str">
        <f t="shared" si="45"/>
        <v xml:space="preserve"> </v>
      </c>
      <c r="O371" s="61"/>
      <c r="P371" s="59" t="str">
        <f t="shared" si="47"/>
        <v xml:space="preserve"> </v>
      </c>
      <c r="Q371" s="59"/>
      <c r="R371" s="59"/>
      <c r="S371" s="61"/>
      <c r="T371" s="59" t="str">
        <f t="shared" si="48"/>
        <v xml:space="preserve"> </v>
      </c>
      <c r="U371" s="61"/>
      <c r="V371" s="59" t="str">
        <f t="shared" si="49"/>
        <v xml:space="preserve"> </v>
      </c>
      <c r="W371" s="59"/>
      <c r="X371" s="59"/>
      <c r="Y371" s="61"/>
      <c r="Z371" s="59" t="str">
        <f t="shared" si="50"/>
        <v xml:space="preserve"> </v>
      </c>
      <c r="AA371" s="59"/>
      <c r="AB371" s="59"/>
      <c r="AC371" s="58"/>
      <c r="AD371" s="59" t="str">
        <f t="shared" si="52"/>
        <v xml:space="preserve"> </v>
      </c>
      <c r="AE371" s="58"/>
      <c r="AF371" s="58"/>
      <c r="AG371" s="58"/>
      <c r="AH371" s="57"/>
      <c r="AI371" s="57"/>
      <c r="AJ371" s="57"/>
      <c r="AK371" s="57"/>
      <c r="AL371" s="57"/>
      <c r="AM371" s="57"/>
      <c r="AN371" s="57"/>
      <c r="AO371" s="57"/>
      <c r="AP371" s="57"/>
      <c r="AQ371" s="57"/>
      <c r="AR371" s="57"/>
    </row>
    <row r="372" spans="1:45" x14ac:dyDescent="0.2">
      <c r="A372" t="s">
        <v>112</v>
      </c>
      <c r="B372" s="4">
        <v>115</v>
      </c>
      <c r="C372" s="4">
        <v>27</v>
      </c>
      <c r="D372" s="40" t="s">
        <v>167</v>
      </c>
      <c r="E372" s="68">
        <v>8850</v>
      </c>
      <c r="F372" s="68">
        <v>9326</v>
      </c>
      <c r="G372" s="73" t="s">
        <v>249</v>
      </c>
      <c r="H372" s="8" t="s">
        <v>132</v>
      </c>
      <c r="J372" s="7" t="str">
        <f t="shared" si="46"/>
        <v xml:space="preserve"> </v>
      </c>
      <c r="N372" s="7" t="str">
        <f t="shared" si="45"/>
        <v xml:space="preserve"> </v>
      </c>
      <c r="P372" s="7" t="str">
        <f t="shared" si="47"/>
        <v xml:space="preserve"> </v>
      </c>
      <c r="T372" s="7" t="str">
        <f t="shared" si="48"/>
        <v xml:space="preserve"> </v>
      </c>
      <c r="V372" s="7" t="str">
        <f t="shared" si="49"/>
        <v xml:space="preserve"> </v>
      </c>
      <c r="Z372" s="7" t="str">
        <f t="shared" si="50"/>
        <v xml:space="preserve"> </v>
      </c>
      <c r="AH372" s="4">
        <v>476</v>
      </c>
      <c r="AS372" s="65" t="s">
        <v>245</v>
      </c>
    </row>
    <row r="373" spans="1:45" x14ac:dyDescent="0.2">
      <c r="A373" s="56" t="s">
        <v>112</v>
      </c>
      <c r="B373" s="57">
        <v>166</v>
      </c>
      <c r="C373" s="57">
        <v>28</v>
      </c>
      <c r="D373" s="63" t="s">
        <v>167</v>
      </c>
      <c r="E373" s="70">
        <v>10881</v>
      </c>
      <c r="F373" s="70">
        <v>10950</v>
      </c>
      <c r="G373" s="59"/>
      <c r="H373" s="62" t="s">
        <v>162</v>
      </c>
      <c r="I373" s="61"/>
      <c r="J373" s="59" t="str">
        <f t="shared" si="46"/>
        <v xml:space="preserve"> </v>
      </c>
      <c r="K373" s="59"/>
      <c r="L373" s="59"/>
      <c r="M373" s="61"/>
      <c r="N373" s="59" t="str">
        <f t="shared" si="45"/>
        <v xml:space="preserve"> </v>
      </c>
      <c r="O373" s="61"/>
      <c r="P373" s="59" t="str">
        <f t="shared" si="47"/>
        <v xml:space="preserve"> </v>
      </c>
      <c r="Q373" s="59"/>
      <c r="R373" s="59"/>
      <c r="S373" s="61"/>
      <c r="T373" s="59" t="str">
        <f t="shared" si="48"/>
        <v xml:space="preserve"> </v>
      </c>
      <c r="U373" s="61"/>
      <c r="V373" s="59" t="str">
        <f t="shared" si="49"/>
        <v xml:space="preserve"> </v>
      </c>
      <c r="W373" s="59"/>
      <c r="X373" s="59"/>
      <c r="Y373" s="61"/>
      <c r="Z373" s="59" t="str">
        <f t="shared" si="50"/>
        <v xml:space="preserve"> </v>
      </c>
      <c r="AA373" s="59"/>
      <c r="AB373" s="59"/>
      <c r="AC373" s="58"/>
      <c r="AD373" s="59"/>
      <c r="AE373" s="58"/>
      <c r="AF373" s="58"/>
      <c r="AG373" s="58"/>
      <c r="AH373" s="57"/>
      <c r="AI373" s="57"/>
      <c r="AJ373" s="57">
        <v>69</v>
      </c>
      <c r="AK373" s="57"/>
      <c r="AL373" s="57"/>
      <c r="AM373" s="57"/>
      <c r="AN373" s="57"/>
      <c r="AO373" s="57"/>
      <c r="AP373" s="57"/>
      <c r="AQ373" s="57"/>
      <c r="AR373" s="57"/>
    </row>
    <row r="374" spans="1:45" x14ac:dyDescent="0.2">
      <c r="A374" t="s">
        <v>112</v>
      </c>
      <c r="B374" s="4">
        <v>82</v>
      </c>
      <c r="C374" s="4">
        <v>27</v>
      </c>
      <c r="D374" s="40" t="s">
        <v>167</v>
      </c>
      <c r="E374" s="68">
        <v>8850</v>
      </c>
      <c r="F374" s="68">
        <v>10030</v>
      </c>
      <c r="G374" s="73" t="s">
        <v>249</v>
      </c>
      <c r="H374" s="9" t="s">
        <v>121</v>
      </c>
      <c r="I374" s="55">
        <v>1180</v>
      </c>
      <c r="J374" s="7">
        <f t="shared" si="46"/>
        <v>0.22348484848484848</v>
      </c>
      <c r="N374" s="7" t="str">
        <f t="shared" si="45"/>
        <v xml:space="preserve"> </v>
      </c>
      <c r="P374" s="7" t="str">
        <f t="shared" si="47"/>
        <v xml:space="preserve"> </v>
      </c>
      <c r="T374" s="7" t="str">
        <f t="shared" si="48"/>
        <v xml:space="preserve"> </v>
      </c>
      <c r="V374" s="7" t="str">
        <f t="shared" si="49"/>
        <v xml:space="preserve"> </v>
      </c>
      <c r="Z374" s="7" t="str">
        <f t="shared" si="50"/>
        <v xml:space="preserve"> </v>
      </c>
      <c r="AS374" s="65" t="s">
        <v>245</v>
      </c>
    </row>
    <row r="375" spans="1:45" x14ac:dyDescent="0.2">
      <c r="A375" s="56" t="s">
        <v>112</v>
      </c>
      <c r="B375" s="57">
        <v>133</v>
      </c>
      <c r="C375" s="57">
        <v>28</v>
      </c>
      <c r="D375" s="63" t="s">
        <v>167</v>
      </c>
      <c r="E375" s="70">
        <v>10200</v>
      </c>
      <c r="F375" s="70">
        <v>10950</v>
      </c>
      <c r="G375" s="59"/>
      <c r="H375" s="60" t="s">
        <v>173</v>
      </c>
      <c r="I375" s="61"/>
      <c r="J375" s="59" t="str">
        <f t="shared" si="46"/>
        <v xml:space="preserve"> </v>
      </c>
      <c r="K375" s="61">
        <v>750</v>
      </c>
      <c r="L375" s="59">
        <f>IF(K375&gt;0,K375/5280," ")</f>
        <v>0.14204545454545456</v>
      </c>
      <c r="M375" s="61"/>
      <c r="N375" s="59" t="str">
        <f t="shared" si="45"/>
        <v xml:space="preserve"> </v>
      </c>
      <c r="O375" s="61"/>
      <c r="P375" s="59" t="str">
        <f t="shared" si="47"/>
        <v xml:space="preserve"> </v>
      </c>
      <c r="Q375" s="59"/>
      <c r="R375" s="59"/>
      <c r="S375" s="61"/>
      <c r="T375" s="59" t="str">
        <f t="shared" si="48"/>
        <v xml:space="preserve"> </v>
      </c>
      <c r="U375" s="61"/>
      <c r="V375" s="59" t="str">
        <f t="shared" si="49"/>
        <v xml:space="preserve"> </v>
      </c>
      <c r="W375" s="59"/>
      <c r="X375" s="59"/>
      <c r="Y375" s="61"/>
      <c r="Z375" s="59" t="str">
        <f t="shared" si="50"/>
        <v xml:space="preserve"> </v>
      </c>
      <c r="AA375" s="59"/>
      <c r="AB375" s="59"/>
      <c r="AC375" s="58"/>
      <c r="AD375" s="59"/>
      <c r="AE375" s="58"/>
      <c r="AF375" s="58"/>
      <c r="AG375" s="58"/>
      <c r="AH375" s="57"/>
      <c r="AI375" s="57"/>
      <c r="AJ375" s="57"/>
      <c r="AK375" s="57"/>
      <c r="AL375" s="57"/>
      <c r="AM375" s="57"/>
      <c r="AN375" s="57"/>
      <c r="AO375" s="57"/>
      <c r="AP375" s="57"/>
      <c r="AQ375" s="57"/>
      <c r="AR375" s="57"/>
    </row>
    <row r="376" spans="1:45" x14ac:dyDescent="0.2">
      <c r="A376" t="s">
        <v>112</v>
      </c>
      <c r="B376" s="4">
        <v>83</v>
      </c>
      <c r="C376" s="4">
        <v>27</v>
      </c>
      <c r="D376" s="40" t="s">
        <v>167</v>
      </c>
      <c r="E376" s="68">
        <v>10030</v>
      </c>
      <c r="F376" s="68">
        <v>10200</v>
      </c>
      <c r="G376" s="73" t="s">
        <v>255</v>
      </c>
      <c r="H376" s="9" t="s">
        <v>122</v>
      </c>
      <c r="J376" s="7" t="str">
        <f t="shared" si="46"/>
        <v xml:space="preserve"> </v>
      </c>
      <c r="K376" s="55">
        <v>170</v>
      </c>
      <c r="L376" s="7">
        <f>IF(K376&gt;0,K376/5280," ")</f>
        <v>3.2196969696969696E-2</v>
      </c>
      <c r="N376" s="7" t="str">
        <f t="shared" ref="N376:N393" si="53">IF(M376&gt;0,M376/5280," ")</f>
        <v xml:space="preserve"> </v>
      </c>
      <c r="P376" s="7" t="str">
        <f t="shared" si="47"/>
        <v xml:space="preserve"> </v>
      </c>
      <c r="T376" s="7" t="str">
        <f t="shared" si="48"/>
        <v xml:space="preserve"> </v>
      </c>
      <c r="V376" s="7" t="str">
        <f t="shared" si="49"/>
        <v xml:space="preserve"> </v>
      </c>
      <c r="Z376" s="7" t="str">
        <f t="shared" si="50"/>
        <v xml:space="preserve"> </v>
      </c>
      <c r="AS376" s="65" t="s">
        <v>245</v>
      </c>
    </row>
    <row r="377" spans="1:45" x14ac:dyDescent="0.2">
      <c r="A377" t="s">
        <v>112</v>
      </c>
      <c r="B377" s="4">
        <v>92</v>
      </c>
      <c r="C377" s="4">
        <v>27</v>
      </c>
      <c r="D377" s="40" t="s">
        <v>167</v>
      </c>
      <c r="E377" s="68">
        <v>9326</v>
      </c>
      <c r="F377" s="68">
        <v>10057</v>
      </c>
      <c r="G377" s="73" t="s">
        <v>255</v>
      </c>
      <c r="H377" s="9" t="s">
        <v>124</v>
      </c>
      <c r="J377" s="7" t="str">
        <f t="shared" si="46"/>
        <v xml:space="preserve"> </v>
      </c>
      <c r="N377" s="7" t="str">
        <f t="shared" si="53"/>
        <v xml:space="preserve"> </v>
      </c>
      <c r="P377" s="7" t="str">
        <f t="shared" si="47"/>
        <v xml:space="preserve"> </v>
      </c>
      <c r="Q377" s="55">
        <v>731</v>
      </c>
      <c r="R377" s="7">
        <f t="shared" ref="R377:R393" si="54">IF(Q377&gt;0,Q377/5280," ")</f>
        <v>0.13844696969696971</v>
      </c>
      <c r="T377" s="7" t="str">
        <f t="shared" si="48"/>
        <v xml:space="preserve"> </v>
      </c>
      <c r="V377" s="7" t="str">
        <f t="shared" si="49"/>
        <v xml:space="preserve"> </v>
      </c>
      <c r="Z377" s="7" t="str">
        <f t="shared" si="50"/>
        <v xml:space="preserve"> </v>
      </c>
      <c r="AS377" s="65" t="s">
        <v>245</v>
      </c>
    </row>
    <row r="378" spans="1:45" x14ac:dyDescent="0.2">
      <c r="A378" s="56" t="s">
        <v>112</v>
      </c>
      <c r="B378" s="57">
        <v>145</v>
      </c>
      <c r="C378" s="57">
        <v>28</v>
      </c>
      <c r="D378" s="63" t="s">
        <v>167</v>
      </c>
      <c r="E378" s="70">
        <v>10200</v>
      </c>
      <c r="F378" s="70">
        <v>10950</v>
      </c>
      <c r="G378" s="59"/>
      <c r="H378" s="62" t="s">
        <v>175</v>
      </c>
      <c r="I378" s="61"/>
      <c r="J378" s="59" t="str">
        <f t="shared" si="46"/>
        <v xml:space="preserve"> </v>
      </c>
      <c r="K378" s="59"/>
      <c r="L378" s="59"/>
      <c r="M378" s="61"/>
      <c r="N378" s="59" t="str">
        <f t="shared" si="53"/>
        <v xml:space="preserve"> </v>
      </c>
      <c r="O378" s="61"/>
      <c r="P378" s="59" t="str">
        <f t="shared" si="47"/>
        <v xml:space="preserve"> </v>
      </c>
      <c r="Q378" s="61">
        <v>750</v>
      </c>
      <c r="R378" s="59">
        <f t="shared" si="54"/>
        <v>0.14204545454545456</v>
      </c>
      <c r="S378" s="61"/>
      <c r="T378" s="59" t="str">
        <f t="shared" si="48"/>
        <v xml:space="preserve"> </v>
      </c>
      <c r="U378" s="61"/>
      <c r="V378" s="59" t="str">
        <f t="shared" si="49"/>
        <v xml:space="preserve"> </v>
      </c>
      <c r="W378" s="59"/>
      <c r="X378" s="59"/>
      <c r="Y378" s="61"/>
      <c r="Z378" s="59" t="str">
        <f t="shared" si="50"/>
        <v xml:space="preserve"> </v>
      </c>
      <c r="AA378" s="59"/>
      <c r="AB378" s="59"/>
      <c r="AC378" s="58"/>
      <c r="AD378" s="59"/>
      <c r="AE378" s="58"/>
      <c r="AF378" s="58"/>
      <c r="AG378" s="58"/>
      <c r="AH378" s="57"/>
      <c r="AI378" s="57"/>
      <c r="AJ378" s="57"/>
      <c r="AK378" s="57"/>
      <c r="AL378" s="57"/>
      <c r="AM378" s="57"/>
      <c r="AN378" s="57"/>
      <c r="AO378" s="57"/>
      <c r="AP378" s="57"/>
      <c r="AQ378" s="57"/>
      <c r="AR378" s="57"/>
    </row>
    <row r="379" spans="1:45" x14ac:dyDescent="0.2">
      <c r="A379" t="s">
        <v>112</v>
      </c>
      <c r="B379" s="4">
        <v>93</v>
      </c>
      <c r="C379" s="4">
        <v>27</v>
      </c>
      <c r="D379" s="40" t="s">
        <v>167</v>
      </c>
      <c r="E379" s="68">
        <v>10057</v>
      </c>
      <c r="F379" s="68">
        <v>10200</v>
      </c>
      <c r="G379" s="73" t="s">
        <v>255</v>
      </c>
      <c r="H379" s="9" t="s">
        <v>125</v>
      </c>
      <c r="J379" s="7" t="str">
        <f t="shared" si="46"/>
        <v xml:space="preserve"> </v>
      </c>
      <c r="N379" s="7" t="str">
        <f t="shared" si="53"/>
        <v xml:space="preserve"> </v>
      </c>
      <c r="P379" s="7" t="str">
        <f t="shared" si="47"/>
        <v xml:space="preserve"> </v>
      </c>
      <c r="Q379" s="55">
        <v>143</v>
      </c>
      <c r="R379" s="7">
        <f t="shared" si="54"/>
        <v>2.7083333333333334E-2</v>
      </c>
      <c r="T379" s="7" t="str">
        <f t="shared" si="48"/>
        <v xml:space="preserve"> </v>
      </c>
      <c r="V379" s="7" t="str">
        <f t="shared" si="49"/>
        <v xml:space="preserve"> </v>
      </c>
      <c r="Z379" s="7" t="str">
        <f t="shared" si="50"/>
        <v xml:space="preserve"> </v>
      </c>
      <c r="AS379" s="65" t="s">
        <v>245</v>
      </c>
    </row>
    <row r="380" spans="1:45" x14ac:dyDescent="0.2">
      <c r="A380" t="s">
        <v>112</v>
      </c>
      <c r="B380" s="4">
        <v>170</v>
      </c>
      <c r="C380" s="4">
        <v>28</v>
      </c>
      <c r="D380" s="40" t="s">
        <v>168</v>
      </c>
      <c r="E380" s="68">
        <v>10304</v>
      </c>
      <c r="F380" s="68">
        <v>10445</v>
      </c>
      <c r="G380" s="7" t="s">
        <v>252</v>
      </c>
      <c r="H380" s="8" t="s">
        <v>180</v>
      </c>
      <c r="J380" s="7" t="str">
        <f t="shared" si="46"/>
        <v xml:space="preserve"> </v>
      </c>
      <c r="L380" s="7" t="str">
        <f>IF(K380&gt;0,K380/5280," ")</f>
        <v xml:space="preserve"> </v>
      </c>
      <c r="N380" s="7" t="str">
        <f t="shared" si="53"/>
        <v xml:space="preserve"> </v>
      </c>
      <c r="P380" s="7" t="str">
        <f t="shared" si="47"/>
        <v xml:space="preserve"> </v>
      </c>
      <c r="R380" s="7" t="str">
        <f t="shared" si="54"/>
        <v xml:space="preserve"> </v>
      </c>
      <c r="T380" s="7" t="str">
        <f t="shared" si="48"/>
        <v xml:space="preserve"> </v>
      </c>
      <c r="V380" s="7" t="str">
        <f t="shared" si="49"/>
        <v xml:space="preserve"> </v>
      </c>
      <c r="Z380" s="7" t="str">
        <f t="shared" si="50"/>
        <v xml:space="preserve"> </v>
      </c>
      <c r="AI380" s="4">
        <v>141</v>
      </c>
      <c r="AS380" s="65" t="s">
        <v>245</v>
      </c>
    </row>
    <row r="381" spans="1:45" x14ac:dyDescent="0.2">
      <c r="A381" t="s">
        <v>112</v>
      </c>
      <c r="B381" s="4">
        <v>118</v>
      </c>
      <c r="C381" s="4">
        <v>27</v>
      </c>
      <c r="D381" s="40" t="s">
        <v>168</v>
      </c>
      <c r="E381" s="68">
        <v>9220</v>
      </c>
      <c r="F381" s="68">
        <v>9507</v>
      </c>
      <c r="G381" s="73" t="s">
        <v>249</v>
      </c>
      <c r="H381" s="8" t="s">
        <v>142</v>
      </c>
      <c r="J381" s="7" t="str">
        <f t="shared" si="46"/>
        <v xml:space="preserve"> </v>
      </c>
      <c r="N381" s="7" t="str">
        <f t="shared" si="53"/>
        <v xml:space="preserve"> </v>
      </c>
      <c r="P381" s="7" t="str">
        <f t="shared" si="47"/>
        <v xml:space="preserve"> </v>
      </c>
      <c r="Q381" s="55"/>
      <c r="R381" s="7" t="str">
        <f t="shared" si="54"/>
        <v xml:space="preserve"> </v>
      </c>
      <c r="T381" s="7" t="str">
        <f t="shared" si="48"/>
        <v xml:space="preserve"> </v>
      </c>
      <c r="V381" s="7" t="str">
        <f t="shared" si="49"/>
        <v xml:space="preserve"> </v>
      </c>
      <c r="Z381" s="7" t="str">
        <f t="shared" si="50"/>
        <v xml:space="preserve"> </v>
      </c>
      <c r="AH381" s="4">
        <v>287</v>
      </c>
      <c r="AS381" s="65" t="s">
        <v>245</v>
      </c>
    </row>
    <row r="382" spans="1:45" x14ac:dyDescent="0.2">
      <c r="A382" t="s">
        <v>112</v>
      </c>
      <c r="B382" s="4">
        <v>135</v>
      </c>
      <c r="C382" s="4">
        <v>28</v>
      </c>
      <c r="D382" s="40" t="s">
        <v>168</v>
      </c>
      <c r="E382" s="68">
        <v>10100</v>
      </c>
      <c r="F382" s="68">
        <v>3100</v>
      </c>
      <c r="G382" s="7" t="s">
        <v>252</v>
      </c>
      <c r="H382" s="8" t="s">
        <v>177</v>
      </c>
      <c r="J382" s="7" t="str">
        <f t="shared" si="46"/>
        <v xml:space="preserve"> </v>
      </c>
      <c r="K382" s="55">
        <v>632</v>
      </c>
      <c r="L382" s="7">
        <f>IF(K382&gt;0,K382/5280," ")</f>
        <v>0.11969696969696969</v>
      </c>
      <c r="N382" s="7" t="str">
        <f t="shared" si="53"/>
        <v xml:space="preserve"> </v>
      </c>
      <c r="P382" s="7" t="str">
        <f t="shared" si="47"/>
        <v xml:space="preserve"> </v>
      </c>
      <c r="R382" s="7" t="str">
        <f t="shared" si="54"/>
        <v xml:space="preserve"> </v>
      </c>
      <c r="T382" s="7" t="str">
        <f t="shared" si="48"/>
        <v xml:space="preserve"> </v>
      </c>
      <c r="V382" s="7" t="str">
        <f t="shared" si="49"/>
        <v xml:space="preserve"> </v>
      </c>
      <c r="Z382" s="7" t="str">
        <f t="shared" si="50"/>
        <v xml:space="preserve"> </v>
      </c>
      <c r="AS382" s="65" t="s">
        <v>245</v>
      </c>
    </row>
    <row r="383" spans="1:45" x14ac:dyDescent="0.2">
      <c r="A383" t="s">
        <v>112</v>
      </c>
      <c r="B383" s="4">
        <v>86</v>
      </c>
      <c r="C383" s="4">
        <v>27</v>
      </c>
      <c r="D383" s="40" t="s">
        <v>168</v>
      </c>
      <c r="E383" s="68">
        <v>8850</v>
      </c>
      <c r="F383" s="68">
        <v>9896</v>
      </c>
      <c r="G383" s="73" t="s">
        <v>249</v>
      </c>
      <c r="H383" s="9" t="s">
        <v>148</v>
      </c>
      <c r="I383" s="55">
        <v>1046</v>
      </c>
      <c r="J383" s="7">
        <f t="shared" si="46"/>
        <v>0.19810606060606062</v>
      </c>
      <c r="N383" s="7" t="str">
        <f t="shared" si="53"/>
        <v xml:space="preserve"> </v>
      </c>
      <c r="P383" s="7" t="str">
        <f t="shared" si="47"/>
        <v xml:space="preserve"> </v>
      </c>
      <c r="Q383" s="55"/>
      <c r="R383" s="7" t="str">
        <f t="shared" si="54"/>
        <v xml:space="preserve"> </v>
      </c>
      <c r="T383" s="7" t="str">
        <f t="shared" si="48"/>
        <v xml:space="preserve"> </v>
      </c>
      <c r="V383" s="7" t="str">
        <f t="shared" si="49"/>
        <v xml:space="preserve"> </v>
      </c>
      <c r="Z383" s="7" t="str">
        <f t="shared" si="50"/>
        <v xml:space="preserve"> </v>
      </c>
      <c r="AS383" s="65" t="s">
        <v>245</v>
      </c>
    </row>
    <row r="384" spans="1:45" x14ac:dyDescent="0.2">
      <c r="A384" t="s">
        <v>112</v>
      </c>
      <c r="B384" s="4">
        <v>87</v>
      </c>
      <c r="C384" s="4">
        <v>27</v>
      </c>
      <c r="D384" s="40" t="s">
        <v>168</v>
      </c>
      <c r="E384" s="68">
        <v>9896</v>
      </c>
      <c r="F384" s="68">
        <v>10100</v>
      </c>
      <c r="G384" s="73" t="s">
        <v>255</v>
      </c>
      <c r="H384" s="9" t="s">
        <v>149</v>
      </c>
      <c r="I384" s="55">
        <v>204</v>
      </c>
      <c r="J384" s="7">
        <f t="shared" si="46"/>
        <v>3.8636363636363635E-2</v>
      </c>
      <c r="N384" s="7" t="str">
        <f t="shared" si="53"/>
        <v xml:space="preserve"> </v>
      </c>
      <c r="P384" s="7" t="str">
        <f t="shared" si="47"/>
        <v xml:space="preserve"> </v>
      </c>
      <c r="Q384" s="55"/>
      <c r="R384" s="7" t="str">
        <f t="shared" si="54"/>
        <v xml:space="preserve"> </v>
      </c>
      <c r="T384" s="7" t="str">
        <f t="shared" si="48"/>
        <v xml:space="preserve"> </v>
      </c>
      <c r="V384" s="7" t="str">
        <f t="shared" si="49"/>
        <v xml:space="preserve"> </v>
      </c>
      <c r="Z384" s="7" t="str">
        <f t="shared" si="50"/>
        <v xml:space="preserve"> </v>
      </c>
      <c r="AS384" s="65" t="s">
        <v>245</v>
      </c>
    </row>
    <row r="385" spans="1:45" x14ac:dyDescent="0.2">
      <c r="A385" t="s">
        <v>112</v>
      </c>
      <c r="B385" s="4">
        <v>147</v>
      </c>
      <c r="C385" s="4">
        <v>28</v>
      </c>
      <c r="D385" s="40" t="s">
        <v>168</v>
      </c>
      <c r="E385" s="68">
        <v>10100</v>
      </c>
      <c r="F385" s="68">
        <v>10304</v>
      </c>
      <c r="G385" s="7" t="s">
        <v>252</v>
      </c>
      <c r="H385" s="8" t="s">
        <v>179</v>
      </c>
      <c r="J385" s="7" t="str">
        <f t="shared" si="46"/>
        <v xml:space="preserve"> </v>
      </c>
      <c r="K385" s="55"/>
      <c r="L385" s="7" t="str">
        <f>IF(K385&gt;0,K385/5280," ")</f>
        <v xml:space="preserve"> </v>
      </c>
      <c r="N385" s="7" t="str">
        <f t="shared" si="53"/>
        <v xml:space="preserve"> </v>
      </c>
      <c r="P385" s="7" t="str">
        <f t="shared" si="47"/>
        <v xml:space="preserve"> </v>
      </c>
      <c r="Q385" s="55">
        <v>204</v>
      </c>
      <c r="R385" s="7">
        <f t="shared" si="54"/>
        <v>3.8636363636363635E-2</v>
      </c>
      <c r="T385" s="7" t="str">
        <f t="shared" si="48"/>
        <v xml:space="preserve"> </v>
      </c>
      <c r="V385" s="7" t="str">
        <f t="shared" si="49"/>
        <v xml:space="preserve"> </v>
      </c>
      <c r="Z385" s="7" t="str">
        <f t="shared" si="50"/>
        <v xml:space="preserve"> </v>
      </c>
      <c r="AS385" s="65" t="s">
        <v>245</v>
      </c>
    </row>
    <row r="386" spans="1:45" x14ac:dyDescent="0.2">
      <c r="A386" t="s">
        <v>112</v>
      </c>
      <c r="B386" s="4">
        <v>96</v>
      </c>
      <c r="C386" s="4">
        <v>27</v>
      </c>
      <c r="D386" s="40" t="s">
        <v>168</v>
      </c>
      <c r="E386" s="68">
        <v>9507</v>
      </c>
      <c r="F386" s="68">
        <v>9896</v>
      </c>
      <c r="G386" s="73" t="s">
        <v>255</v>
      </c>
      <c r="H386" s="9" t="s">
        <v>152</v>
      </c>
      <c r="J386" s="7" t="str">
        <f t="shared" si="46"/>
        <v xml:space="preserve"> </v>
      </c>
      <c r="N386" s="7" t="str">
        <f t="shared" si="53"/>
        <v xml:space="preserve"> </v>
      </c>
      <c r="O386" s="55">
        <v>389</v>
      </c>
      <c r="P386" s="7">
        <f t="shared" si="47"/>
        <v>7.367424242424242E-2</v>
      </c>
      <c r="Q386" s="55"/>
      <c r="R386" s="7" t="str">
        <f t="shared" si="54"/>
        <v xml:space="preserve"> </v>
      </c>
      <c r="T386" s="7" t="str">
        <f t="shared" si="48"/>
        <v xml:space="preserve"> </v>
      </c>
      <c r="V386" s="7" t="str">
        <f t="shared" si="49"/>
        <v xml:space="preserve"> </v>
      </c>
      <c r="Z386" s="7" t="str">
        <f t="shared" si="50"/>
        <v xml:space="preserve"> </v>
      </c>
      <c r="AS386" s="65" t="s">
        <v>245</v>
      </c>
    </row>
    <row r="387" spans="1:45" x14ac:dyDescent="0.2">
      <c r="A387" t="s">
        <v>112</v>
      </c>
      <c r="B387" s="4">
        <v>97</v>
      </c>
      <c r="C387" s="4">
        <v>27</v>
      </c>
      <c r="D387" s="40" t="s">
        <v>168</v>
      </c>
      <c r="E387" s="68">
        <v>9896</v>
      </c>
      <c r="F387" s="68">
        <v>10100</v>
      </c>
      <c r="G387" s="73" t="s">
        <v>255</v>
      </c>
      <c r="H387" s="8" t="s">
        <v>153</v>
      </c>
      <c r="J387" s="7" t="str">
        <f t="shared" si="46"/>
        <v xml:space="preserve"> </v>
      </c>
      <c r="N387" s="7" t="str">
        <f t="shared" si="53"/>
        <v xml:space="preserve"> </v>
      </c>
      <c r="P387" s="7" t="str">
        <f t="shared" si="47"/>
        <v xml:space="preserve"> </v>
      </c>
      <c r="Q387" s="55">
        <v>204</v>
      </c>
      <c r="R387" s="7">
        <f t="shared" si="54"/>
        <v>3.8636363636363635E-2</v>
      </c>
      <c r="T387" s="7" t="str">
        <f t="shared" si="48"/>
        <v xml:space="preserve"> </v>
      </c>
      <c r="V387" s="7" t="str">
        <f t="shared" si="49"/>
        <v xml:space="preserve"> </v>
      </c>
      <c r="Z387" s="7" t="str">
        <f t="shared" si="50"/>
        <v xml:space="preserve"> </v>
      </c>
      <c r="AS387" s="65" t="s">
        <v>245</v>
      </c>
    </row>
    <row r="388" spans="1:45" x14ac:dyDescent="0.2">
      <c r="A388" t="s">
        <v>112</v>
      </c>
      <c r="B388" s="4">
        <v>160</v>
      </c>
      <c r="C388" s="4">
        <v>28</v>
      </c>
      <c r="D388" s="40" t="s">
        <v>169</v>
      </c>
      <c r="E388" s="68">
        <v>10922</v>
      </c>
      <c r="F388" s="68">
        <v>11317</v>
      </c>
      <c r="G388" s="7" t="s">
        <v>252</v>
      </c>
      <c r="H388" s="8" t="s">
        <v>132</v>
      </c>
      <c r="J388" s="7" t="str">
        <f t="shared" si="46"/>
        <v xml:space="preserve"> </v>
      </c>
      <c r="K388" s="55"/>
      <c r="L388" s="7" t="str">
        <f>IF(K388&gt;0,K388/5280," ")</f>
        <v xml:space="preserve"> </v>
      </c>
      <c r="N388" s="7" t="str">
        <f t="shared" si="53"/>
        <v xml:space="preserve"> </v>
      </c>
      <c r="P388" s="7" t="str">
        <f t="shared" si="47"/>
        <v xml:space="preserve"> </v>
      </c>
      <c r="Q388" s="55"/>
      <c r="R388" s="7" t="str">
        <f t="shared" si="54"/>
        <v xml:space="preserve"> </v>
      </c>
      <c r="T388" s="7" t="str">
        <f t="shared" si="48"/>
        <v xml:space="preserve"> </v>
      </c>
      <c r="V388" s="7" t="str">
        <f t="shared" si="49"/>
        <v xml:space="preserve"> </v>
      </c>
      <c r="Z388" s="7" t="str">
        <f t="shared" si="50"/>
        <v xml:space="preserve"> </v>
      </c>
      <c r="AI388" s="4">
        <v>395</v>
      </c>
      <c r="AS388" s="65" t="s">
        <v>245</v>
      </c>
    </row>
    <row r="389" spans="1:45" x14ac:dyDescent="0.2">
      <c r="A389" t="s">
        <v>112</v>
      </c>
      <c r="B389" s="4">
        <v>119</v>
      </c>
      <c r="C389" s="4">
        <v>27</v>
      </c>
      <c r="D389" s="40" t="s">
        <v>169</v>
      </c>
      <c r="E389" s="68">
        <v>10100</v>
      </c>
      <c r="F389" s="68">
        <v>10150</v>
      </c>
      <c r="G389" s="7" t="s">
        <v>252</v>
      </c>
      <c r="H389" s="8" t="s">
        <v>143</v>
      </c>
      <c r="J389" s="7" t="str">
        <f t="shared" si="46"/>
        <v xml:space="preserve"> </v>
      </c>
      <c r="N389" s="7" t="str">
        <f t="shared" si="53"/>
        <v xml:space="preserve"> </v>
      </c>
      <c r="P389" s="7" t="str">
        <f t="shared" si="47"/>
        <v xml:space="preserve"> </v>
      </c>
      <c r="Q389" s="55"/>
      <c r="R389" s="7" t="str">
        <f t="shared" si="54"/>
        <v xml:space="preserve"> </v>
      </c>
      <c r="T389" s="7" t="str">
        <f t="shared" si="48"/>
        <v xml:space="preserve"> </v>
      </c>
      <c r="V389" s="7" t="str">
        <f t="shared" si="49"/>
        <v xml:space="preserve"> </v>
      </c>
      <c r="Z389" s="7" t="str">
        <f t="shared" si="50"/>
        <v xml:space="preserve"> </v>
      </c>
      <c r="AI389" s="4">
        <v>50</v>
      </c>
      <c r="AS389" s="65" t="s">
        <v>245</v>
      </c>
    </row>
    <row r="390" spans="1:45" x14ac:dyDescent="0.2">
      <c r="A390" t="s">
        <v>112</v>
      </c>
      <c r="B390" s="4">
        <v>164</v>
      </c>
      <c r="C390" s="4">
        <v>28</v>
      </c>
      <c r="D390" s="40" t="s">
        <v>169</v>
      </c>
      <c r="E390" s="68">
        <v>10150</v>
      </c>
      <c r="F390" s="68">
        <v>10260</v>
      </c>
      <c r="G390" s="7" t="s">
        <v>252</v>
      </c>
      <c r="H390" s="8" t="s">
        <v>143</v>
      </c>
      <c r="J390" s="7" t="str">
        <f t="shared" si="46"/>
        <v xml:space="preserve"> </v>
      </c>
      <c r="K390" s="55"/>
      <c r="L390" s="7" t="str">
        <f t="shared" ref="L390:L397" si="55">IF(K390&gt;0,K390/5280," ")</f>
        <v xml:space="preserve"> </v>
      </c>
      <c r="N390" s="7" t="str">
        <f t="shared" si="53"/>
        <v xml:space="preserve"> </v>
      </c>
      <c r="P390" s="7" t="str">
        <f t="shared" si="47"/>
        <v xml:space="preserve"> </v>
      </c>
      <c r="Q390" s="55"/>
      <c r="R390" s="7" t="str">
        <f t="shared" si="54"/>
        <v xml:space="preserve"> </v>
      </c>
      <c r="T390" s="7" t="str">
        <f t="shared" si="48"/>
        <v xml:space="preserve"> </v>
      </c>
      <c r="V390" s="7" t="str">
        <f t="shared" si="49"/>
        <v xml:space="preserve"> </v>
      </c>
      <c r="Z390" s="7" t="str">
        <f t="shared" si="50"/>
        <v xml:space="preserve"> </v>
      </c>
      <c r="AI390" s="4">
        <v>110</v>
      </c>
      <c r="AS390" s="65" t="s">
        <v>245</v>
      </c>
    </row>
    <row r="391" spans="1:45" x14ac:dyDescent="0.2">
      <c r="A391" t="s">
        <v>112</v>
      </c>
      <c r="B391" s="4">
        <v>124</v>
      </c>
      <c r="C391" s="4">
        <v>28</v>
      </c>
      <c r="D391" s="40" t="s">
        <v>169</v>
      </c>
      <c r="E391" s="68">
        <v>10150</v>
      </c>
      <c r="F391" s="68">
        <v>11350</v>
      </c>
      <c r="G391" s="7" t="s">
        <v>252</v>
      </c>
      <c r="H391" s="9" t="s">
        <v>121</v>
      </c>
      <c r="J391" s="7" t="str">
        <f t="shared" si="46"/>
        <v xml:space="preserve"> </v>
      </c>
      <c r="K391" s="55">
        <v>1200</v>
      </c>
      <c r="L391" s="7">
        <f t="shared" si="55"/>
        <v>0.22727272727272727</v>
      </c>
      <c r="N391" s="7" t="str">
        <f t="shared" si="53"/>
        <v xml:space="preserve"> </v>
      </c>
      <c r="P391" s="7" t="str">
        <f t="shared" si="47"/>
        <v xml:space="preserve"> </v>
      </c>
      <c r="Q391" s="55"/>
      <c r="R391" s="7" t="str">
        <f t="shared" si="54"/>
        <v xml:space="preserve"> </v>
      </c>
      <c r="T391" s="7" t="str">
        <f t="shared" si="48"/>
        <v xml:space="preserve"> </v>
      </c>
      <c r="V391" s="7" t="str">
        <f t="shared" si="49"/>
        <v xml:space="preserve"> </v>
      </c>
      <c r="Z391" s="7" t="str">
        <f t="shared" si="50"/>
        <v xml:space="preserve"> </v>
      </c>
      <c r="AS391" s="65" t="s">
        <v>245</v>
      </c>
    </row>
    <row r="392" spans="1:45" x14ac:dyDescent="0.2">
      <c r="A392" t="s">
        <v>112</v>
      </c>
      <c r="B392" s="4">
        <v>174</v>
      </c>
      <c r="C392" s="4">
        <v>29</v>
      </c>
      <c r="D392" s="40" t="s">
        <v>169</v>
      </c>
      <c r="E392" s="68">
        <v>11350</v>
      </c>
      <c r="F392" s="68">
        <v>12600</v>
      </c>
      <c r="G392" s="7" t="s">
        <v>252</v>
      </c>
      <c r="H392" s="8" t="s">
        <v>121</v>
      </c>
      <c r="J392" s="7" t="str">
        <f t="shared" si="46"/>
        <v xml:space="preserve"> </v>
      </c>
      <c r="K392" s="55">
        <v>1250</v>
      </c>
      <c r="L392" s="7">
        <f t="shared" si="55"/>
        <v>0.23674242424242425</v>
      </c>
      <c r="N392" s="7" t="str">
        <f t="shared" si="53"/>
        <v xml:space="preserve"> </v>
      </c>
      <c r="P392" s="7" t="str">
        <f t="shared" si="47"/>
        <v xml:space="preserve"> </v>
      </c>
      <c r="R392" s="7" t="str">
        <f t="shared" si="54"/>
        <v xml:space="preserve"> </v>
      </c>
      <c r="T392" s="7" t="str">
        <f t="shared" si="48"/>
        <v xml:space="preserve"> </v>
      </c>
      <c r="V392" s="7" t="str">
        <f t="shared" si="49"/>
        <v xml:space="preserve"> </v>
      </c>
      <c r="Z392" s="7" t="str">
        <f t="shared" si="50"/>
        <v xml:space="preserve"> </v>
      </c>
      <c r="AS392" s="65" t="s">
        <v>245</v>
      </c>
    </row>
    <row r="393" spans="1:45" x14ac:dyDescent="0.2">
      <c r="A393" t="s">
        <v>112</v>
      </c>
      <c r="B393" s="4">
        <v>175</v>
      </c>
      <c r="C393" s="4">
        <v>29</v>
      </c>
      <c r="D393" s="40" t="s">
        <v>169</v>
      </c>
      <c r="E393" s="68">
        <v>11350</v>
      </c>
      <c r="F393" s="68">
        <v>12600</v>
      </c>
      <c r="G393" s="7" t="s">
        <v>252</v>
      </c>
      <c r="H393" s="8" t="s">
        <v>122</v>
      </c>
      <c r="J393" s="7" t="str">
        <f t="shared" si="46"/>
        <v xml:space="preserve"> </v>
      </c>
      <c r="K393" s="55">
        <v>1250</v>
      </c>
      <c r="L393" s="7">
        <f t="shared" si="55"/>
        <v>0.23674242424242425</v>
      </c>
      <c r="N393" s="7" t="str">
        <f t="shared" si="53"/>
        <v xml:space="preserve"> </v>
      </c>
      <c r="P393" s="7" t="str">
        <f t="shared" si="47"/>
        <v xml:space="preserve"> </v>
      </c>
      <c r="R393" s="7" t="str">
        <f t="shared" si="54"/>
        <v xml:space="preserve"> </v>
      </c>
      <c r="T393" s="7" t="str">
        <f t="shared" si="48"/>
        <v xml:space="preserve"> </v>
      </c>
      <c r="V393" s="7" t="str">
        <f t="shared" si="49"/>
        <v xml:space="preserve"> </v>
      </c>
      <c r="Z393" s="7" t="str">
        <f t="shared" si="50"/>
        <v xml:space="preserve"> </v>
      </c>
      <c r="AS393" s="65" t="s">
        <v>245</v>
      </c>
    </row>
    <row r="394" spans="1:45" x14ac:dyDescent="0.2">
      <c r="A394" s="56" t="s">
        <v>112</v>
      </c>
      <c r="B394" s="57">
        <v>89</v>
      </c>
      <c r="C394" s="57">
        <v>27</v>
      </c>
      <c r="D394" s="63" t="s">
        <v>169</v>
      </c>
      <c r="E394" s="70">
        <v>1885</v>
      </c>
      <c r="F394" s="70">
        <v>10150</v>
      </c>
      <c r="G394" s="59"/>
      <c r="H394" s="60" t="s">
        <v>151</v>
      </c>
      <c r="I394" s="61"/>
      <c r="J394" s="59" t="str">
        <f t="shared" si="46"/>
        <v xml:space="preserve"> </v>
      </c>
      <c r="K394" s="61">
        <v>422</v>
      </c>
      <c r="L394" s="59">
        <f t="shared" si="55"/>
        <v>7.9924242424242425E-2</v>
      </c>
      <c r="M394" s="61">
        <v>422</v>
      </c>
      <c r="N394" s="59"/>
      <c r="O394" s="61"/>
      <c r="P394" s="59" t="str">
        <f t="shared" si="47"/>
        <v xml:space="preserve"> </v>
      </c>
      <c r="Q394" s="59"/>
      <c r="R394" s="59"/>
      <c r="S394" s="61"/>
      <c r="T394" s="59" t="str">
        <f t="shared" si="48"/>
        <v xml:space="preserve"> </v>
      </c>
      <c r="U394" s="61"/>
      <c r="V394" s="59" t="str">
        <f t="shared" si="49"/>
        <v xml:space="preserve"> </v>
      </c>
      <c r="W394" s="59"/>
      <c r="X394" s="59"/>
      <c r="Y394" s="61"/>
      <c r="Z394" s="59" t="str">
        <f t="shared" si="50"/>
        <v xml:space="preserve"> </v>
      </c>
      <c r="AA394" s="59"/>
      <c r="AB394" s="59"/>
      <c r="AC394" s="58"/>
      <c r="AD394" s="59"/>
      <c r="AE394" s="58"/>
      <c r="AF394" s="58"/>
      <c r="AG394" s="58"/>
      <c r="AH394" s="57"/>
      <c r="AI394" s="57"/>
      <c r="AJ394" s="57"/>
      <c r="AK394" s="57"/>
      <c r="AL394" s="57"/>
      <c r="AM394" s="57"/>
      <c r="AN394" s="57"/>
      <c r="AO394" s="57"/>
      <c r="AP394" s="57"/>
      <c r="AQ394" s="57"/>
      <c r="AR394" s="57"/>
      <c r="AS394" s="74"/>
    </row>
    <row r="395" spans="1:45" x14ac:dyDescent="0.2">
      <c r="A395" t="s">
        <v>112</v>
      </c>
      <c r="B395" s="4">
        <v>136</v>
      </c>
      <c r="C395" s="4">
        <v>28</v>
      </c>
      <c r="D395" s="40" t="s">
        <v>169</v>
      </c>
      <c r="E395" s="68">
        <v>10260</v>
      </c>
      <c r="F395" s="68">
        <v>10922</v>
      </c>
      <c r="G395" s="7" t="s">
        <v>252</v>
      </c>
      <c r="H395" s="9" t="s">
        <v>124</v>
      </c>
      <c r="J395" s="7" t="str">
        <f t="shared" si="46"/>
        <v xml:space="preserve"> </v>
      </c>
      <c r="K395" s="55"/>
      <c r="L395" s="7" t="str">
        <f t="shared" si="55"/>
        <v xml:space="preserve"> </v>
      </c>
      <c r="N395" s="7" t="str">
        <f t="shared" ref="N395:N426" si="56">IF(M395&gt;0,M395/5280," ")</f>
        <v xml:space="preserve"> </v>
      </c>
      <c r="P395" s="7" t="str">
        <f t="shared" si="47"/>
        <v xml:space="preserve"> </v>
      </c>
      <c r="Q395" s="55">
        <v>662</v>
      </c>
      <c r="R395" s="7">
        <f>IF(Q395&gt;0,Q395/5280," ")</f>
        <v>0.12537878787878787</v>
      </c>
      <c r="T395" s="7" t="str">
        <f t="shared" si="48"/>
        <v xml:space="preserve"> </v>
      </c>
      <c r="V395" s="7" t="str">
        <f t="shared" si="49"/>
        <v xml:space="preserve"> </v>
      </c>
      <c r="Z395" s="7" t="str">
        <f t="shared" si="50"/>
        <v xml:space="preserve"> </v>
      </c>
      <c r="AS395" s="65" t="s">
        <v>245</v>
      </c>
    </row>
    <row r="396" spans="1:45" x14ac:dyDescent="0.2">
      <c r="A396" t="s">
        <v>112</v>
      </c>
      <c r="B396" s="4">
        <v>185</v>
      </c>
      <c r="C396" s="4">
        <v>29</v>
      </c>
      <c r="D396" s="40" t="s">
        <v>170</v>
      </c>
      <c r="E396" s="68">
        <v>11350</v>
      </c>
      <c r="F396" s="68">
        <v>12045</v>
      </c>
      <c r="G396" s="7" t="s">
        <v>252</v>
      </c>
      <c r="H396" s="8" t="s">
        <v>133</v>
      </c>
      <c r="J396" s="7" t="str">
        <f t="shared" si="46"/>
        <v xml:space="preserve"> </v>
      </c>
      <c r="L396" s="7" t="str">
        <f t="shared" si="55"/>
        <v xml:space="preserve"> </v>
      </c>
      <c r="N396" s="7" t="str">
        <f t="shared" si="56"/>
        <v xml:space="preserve"> </v>
      </c>
      <c r="P396" s="7" t="str">
        <f t="shared" si="47"/>
        <v xml:space="preserve"> </v>
      </c>
      <c r="R396" s="7" t="str">
        <f>IF(Q396&gt;0,Q396/5280," ")</f>
        <v xml:space="preserve"> </v>
      </c>
      <c r="T396" s="7" t="str">
        <f t="shared" si="48"/>
        <v xml:space="preserve"> </v>
      </c>
      <c r="V396" s="7" t="str">
        <f t="shared" si="49"/>
        <v xml:space="preserve"> </v>
      </c>
      <c r="Z396" s="7" t="str">
        <f t="shared" si="50"/>
        <v xml:space="preserve"> </v>
      </c>
      <c r="AI396" s="4">
        <v>695</v>
      </c>
      <c r="AS396" s="65" t="s">
        <v>245</v>
      </c>
    </row>
    <row r="397" spans="1:45" x14ac:dyDescent="0.2">
      <c r="A397" t="s">
        <v>112</v>
      </c>
      <c r="B397" s="4">
        <v>163</v>
      </c>
      <c r="C397" s="4">
        <v>28</v>
      </c>
      <c r="D397" s="40" t="s">
        <v>170</v>
      </c>
      <c r="E397" s="68">
        <v>11324</v>
      </c>
      <c r="F397" s="68">
        <v>11350</v>
      </c>
      <c r="G397" s="7" t="s">
        <v>252</v>
      </c>
      <c r="H397" s="8" t="s">
        <v>142</v>
      </c>
      <c r="J397" s="7" t="str">
        <f t="shared" si="46"/>
        <v xml:space="preserve"> </v>
      </c>
      <c r="K397" s="55"/>
      <c r="L397" s="7" t="str">
        <f t="shared" si="55"/>
        <v xml:space="preserve"> </v>
      </c>
      <c r="N397" s="7" t="str">
        <f t="shared" si="56"/>
        <v xml:space="preserve"> </v>
      </c>
      <c r="P397" s="7" t="str">
        <f t="shared" si="47"/>
        <v xml:space="preserve"> </v>
      </c>
      <c r="Q397" s="55"/>
      <c r="R397" s="7" t="str">
        <f>IF(Q397&gt;0,Q397/5280," ")</f>
        <v xml:space="preserve"> </v>
      </c>
      <c r="T397" s="7" t="str">
        <f t="shared" si="48"/>
        <v xml:space="preserve"> </v>
      </c>
      <c r="V397" s="7" t="str">
        <f t="shared" si="49"/>
        <v xml:space="preserve"> </v>
      </c>
      <c r="Z397" s="7" t="str">
        <f t="shared" si="50"/>
        <v xml:space="preserve"> </v>
      </c>
      <c r="AI397" s="4">
        <v>26</v>
      </c>
      <c r="AS397" s="65" t="s">
        <v>245</v>
      </c>
    </row>
    <row r="398" spans="1:45" x14ac:dyDescent="0.2">
      <c r="A398" s="56" t="s">
        <v>112</v>
      </c>
      <c r="B398" s="57">
        <v>121</v>
      </c>
      <c r="C398" s="57">
        <v>27</v>
      </c>
      <c r="D398" s="63" t="s">
        <v>170</v>
      </c>
      <c r="E398" s="70">
        <v>9883</v>
      </c>
      <c r="F398" s="70">
        <v>10056</v>
      </c>
      <c r="G398" s="59"/>
      <c r="H398" s="62" t="s">
        <v>162</v>
      </c>
      <c r="I398" s="61"/>
      <c r="J398" s="59" t="str">
        <f t="shared" si="46"/>
        <v xml:space="preserve"> </v>
      </c>
      <c r="K398" s="59"/>
      <c r="L398" s="59"/>
      <c r="M398" s="61"/>
      <c r="N398" s="59" t="str">
        <f t="shared" si="56"/>
        <v xml:space="preserve"> </v>
      </c>
      <c r="O398" s="61"/>
      <c r="P398" s="59" t="str">
        <f t="shared" si="47"/>
        <v xml:space="preserve"> </v>
      </c>
      <c r="Q398" s="59"/>
      <c r="R398" s="59"/>
      <c r="S398" s="61"/>
      <c r="T398" s="59" t="str">
        <f t="shared" si="48"/>
        <v xml:space="preserve"> </v>
      </c>
      <c r="U398" s="61"/>
      <c r="V398" s="59" t="str">
        <f t="shared" si="49"/>
        <v xml:space="preserve"> </v>
      </c>
      <c r="W398" s="59"/>
      <c r="X398" s="59"/>
      <c r="Y398" s="61"/>
      <c r="Z398" s="59" t="str">
        <f t="shared" si="50"/>
        <v xml:space="preserve"> </v>
      </c>
      <c r="AA398" s="59"/>
      <c r="AB398" s="59"/>
      <c r="AC398" s="58"/>
      <c r="AD398" s="59"/>
      <c r="AE398" s="58"/>
      <c r="AF398" s="58"/>
      <c r="AG398" s="58"/>
      <c r="AH398" s="57"/>
      <c r="AI398" s="57">
        <v>173</v>
      </c>
      <c r="AJ398" s="57"/>
      <c r="AK398" s="57"/>
      <c r="AL398" s="57"/>
      <c r="AM398" s="57"/>
      <c r="AN398" s="57"/>
      <c r="AO398" s="57"/>
      <c r="AP398" s="57"/>
      <c r="AQ398" s="57"/>
      <c r="AR398" s="57"/>
      <c r="AS398" s="74"/>
    </row>
    <row r="399" spans="1:45" x14ac:dyDescent="0.2">
      <c r="A399" t="s">
        <v>112</v>
      </c>
      <c r="B399" s="4">
        <v>168</v>
      </c>
      <c r="C399" s="4">
        <v>28</v>
      </c>
      <c r="D399" s="40" t="s">
        <v>170</v>
      </c>
      <c r="E399" s="68">
        <v>10056</v>
      </c>
      <c r="F399" s="68">
        <v>10116</v>
      </c>
      <c r="G399" s="7" t="s">
        <v>252</v>
      </c>
      <c r="H399" s="8" t="s">
        <v>164</v>
      </c>
      <c r="J399" s="7" t="str">
        <f t="shared" si="46"/>
        <v xml:space="preserve"> </v>
      </c>
      <c r="K399" s="55"/>
      <c r="L399" s="7" t="str">
        <f>IF(K399&gt;0,K399/5280," ")</f>
        <v xml:space="preserve"> </v>
      </c>
      <c r="N399" s="7" t="str">
        <f t="shared" si="56"/>
        <v xml:space="preserve"> </v>
      </c>
      <c r="P399" s="7" t="str">
        <f t="shared" si="47"/>
        <v xml:space="preserve"> </v>
      </c>
      <c r="Q399" s="55"/>
      <c r="R399" s="7" t="str">
        <f t="shared" ref="R399:R407" si="57">IF(Q399&gt;0,Q399/5280," ")</f>
        <v xml:space="preserve"> </v>
      </c>
      <c r="T399" s="7" t="str">
        <f t="shared" si="48"/>
        <v xml:space="preserve"> </v>
      </c>
      <c r="V399" s="7" t="str">
        <f t="shared" si="49"/>
        <v xml:space="preserve"> </v>
      </c>
      <c r="Z399" s="7" t="str">
        <f t="shared" si="50"/>
        <v xml:space="preserve"> </v>
      </c>
      <c r="AI399" s="4">
        <v>60</v>
      </c>
      <c r="AS399" s="65" t="s">
        <v>245</v>
      </c>
    </row>
    <row r="400" spans="1:45" x14ac:dyDescent="0.2">
      <c r="A400" t="s">
        <v>112</v>
      </c>
      <c r="B400" s="4">
        <v>129</v>
      </c>
      <c r="C400" s="4">
        <v>28</v>
      </c>
      <c r="D400" s="40" t="s">
        <v>170</v>
      </c>
      <c r="E400" s="68">
        <v>10046</v>
      </c>
      <c r="F400" s="68">
        <v>10456</v>
      </c>
      <c r="G400" s="7" t="s">
        <v>252</v>
      </c>
      <c r="H400" s="9" t="s">
        <v>149</v>
      </c>
      <c r="J400" s="7" t="str">
        <f t="shared" si="46"/>
        <v xml:space="preserve"> </v>
      </c>
      <c r="K400" s="55">
        <v>410</v>
      </c>
      <c r="L400" s="7">
        <f>IF(K400&gt;0,K400/5280," ")</f>
        <v>7.7651515151515152E-2</v>
      </c>
      <c r="N400" s="7" t="str">
        <f t="shared" si="56"/>
        <v xml:space="preserve"> </v>
      </c>
      <c r="P400" s="7" t="str">
        <f t="shared" si="47"/>
        <v xml:space="preserve"> </v>
      </c>
      <c r="Q400" s="55"/>
      <c r="R400" s="7" t="str">
        <f t="shared" si="57"/>
        <v xml:space="preserve"> </v>
      </c>
      <c r="T400" s="7" t="str">
        <f t="shared" si="48"/>
        <v xml:space="preserve"> </v>
      </c>
      <c r="V400" s="7" t="str">
        <f t="shared" si="49"/>
        <v xml:space="preserve"> </v>
      </c>
      <c r="Z400" s="7" t="str">
        <f t="shared" si="50"/>
        <v xml:space="preserve"> </v>
      </c>
      <c r="AS400" s="65" t="s">
        <v>245</v>
      </c>
    </row>
    <row r="401" spans="1:45" x14ac:dyDescent="0.2">
      <c r="A401" t="s">
        <v>112</v>
      </c>
      <c r="B401" s="4">
        <v>130</v>
      </c>
      <c r="C401" s="4">
        <v>28</v>
      </c>
      <c r="D401" s="40" t="s">
        <v>170</v>
      </c>
      <c r="E401" s="68">
        <v>10456</v>
      </c>
      <c r="F401" s="68">
        <v>10784</v>
      </c>
      <c r="G401" s="7" t="s">
        <v>252</v>
      </c>
      <c r="H401" s="9" t="s">
        <v>150</v>
      </c>
      <c r="J401" s="7" t="str">
        <f t="shared" si="46"/>
        <v xml:space="preserve"> </v>
      </c>
      <c r="K401" s="55">
        <v>328</v>
      </c>
      <c r="L401" s="7">
        <f>IF(K401&gt;0,K401/5280," ")</f>
        <v>6.2121212121212119E-2</v>
      </c>
      <c r="N401" s="7" t="str">
        <f t="shared" si="56"/>
        <v xml:space="preserve"> </v>
      </c>
      <c r="P401" s="7" t="str">
        <f t="shared" si="47"/>
        <v xml:space="preserve"> </v>
      </c>
      <c r="Q401" s="55"/>
      <c r="R401" s="7" t="str">
        <f t="shared" si="57"/>
        <v xml:space="preserve"> </v>
      </c>
      <c r="T401" s="7" t="str">
        <f t="shared" si="48"/>
        <v xml:space="preserve"> </v>
      </c>
      <c r="V401" s="7" t="str">
        <f t="shared" si="49"/>
        <v xml:space="preserve"> </v>
      </c>
      <c r="Z401" s="7" t="str">
        <f t="shared" si="50"/>
        <v xml:space="preserve"> </v>
      </c>
      <c r="AS401" s="65" t="s">
        <v>245</v>
      </c>
    </row>
    <row r="402" spans="1:45" x14ac:dyDescent="0.2">
      <c r="A402" t="s">
        <v>112</v>
      </c>
      <c r="B402" s="4">
        <v>131</v>
      </c>
      <c r="C402" s="4">
        <v>28</v>
      </c>
      <c r="D402" s="40" t="s">
        <v>170</v>
      </c>
      <c r="E402" s="68">
        <v>10784</v>
      </c>
      <c r="F402" s="68">
        <v>11350</v>
      </c>
      <c r="G402" s="7" t="s">
        <v>252</v>
      </c>
      <c r="H402" s="9" t="s">
        <v>151</v>
      </c>
      <c r="J402" s="7" t="str">
        <f t="shared" si="46"/>
        <v xml:space="preserve"> </v>
      </c>
      <c r="K402" s="55">
        <v>566</v>
      </c>
      <c r="L402" s="7">
        <f>IF(K402&gt;0,K402/5280," ")</f>
        <v>0.10719696969696969</v>
      </c>
      <c r="N402" s="7" t="str">
        <f t="shared" si="56"/>
        <v xml:space="preserve"> </v>
      </c>
      <c r="P402" s="7" t="str">
        <f t="shared" si="47"/>
        <v xml:space="preserve"> </v>
      </c>
      <c r="Q402" s="55"/>
      <c r="R402" s="7" t="str">
        <f t="shared" si="57"/>
        <v xml:space="preserve"> </v>
      </c>
      <c r="T402" s="7" t="str">
        <f t="shared" si="48"/>
        <v xml:space="preserve"> </v>
      </c>
      <c r="V402" s="7" t="str">
        <f t="shared" si="49"/>
        <v xml:space="preserve"> </v>
      </c>
      <c r="Z402" s="7" t="str">
        <f t="shared" si="50"/>
        <v xml:space="preserve"> </v>
      </c>
      <c r="AS402" s="65" t="s">
        <v>245</v>
      </c>
    </row>
    <row r="403" spans="1:45" x14ac:dyDescent="0.2">
      <c r="A403" s="56" t="s">
        <v>112</v>
      </c>
      <c r="B403" s="57">
        <v>101</v>
      </c>
      <c r="C403" s="57">
        <v>27</v>
      </c>
      <c r="D403" s="63" t="s">
        <v>170</v>
      </c>
      <c r="E403" s="70">
        <v>9339</v>
      </c>
      <c r="F403" s="70">
        <v>10046</v>
      </c>
      <c r="G403" s="59"/>
      <c r="H403" s="62" t="s">
        <v>175</v>
      </c>
      <c r="I403" s="61"/>
      <c r="J403" s="59" t="str">
        <f t="shared" ref="J403:J443" si="58">IF(I403&gt;0,I403/5280," ")</f>
        <v xml:space="preserve"> </v>
      </c>
      <c r="K403" s="59"/>
      <c r="L403" s="59"/>
      <c r="M403" s="61"/>
      <c r="N403" s="59" t="str">
        <f t="shared" si="56"/>
        <v xml:space="preserve"> </v>
      </c>
      <c r="O403" s="61"/>
      <c r="P403" s="59" t="str">
        <f t="shared" ref="P403:P443" si="59">IF(O403&gt;0,O403/5280," ")</f>
        <v xml:space="preserve"> </v>
      </c>
      <c r="Q403" s="61">
        <v>406</v>
      </c>
      <c r="R403" s="59">
        <f t="shared" si="57"/>
        <v>7.6893939393939389E-2</v>
      </c>
      <c r="S403" s="61"/>
      <c r="T403" s="59" t="str">
        <f t="shared" ref="T403:T443" si="60">IF(S403&gt;0,S403/5280," ")</f>
        <v xml:space="preserve"> </v>
      </c>
      <c r="U403" s="61"/>
      <c r="V403" s="59" t="str">
        <f t="shared" ref="V403:V443" si="61">IF(U403&gt;0,U403/5280," ")</f>
        <v xml:space="preserve"> </v>
      </c>
      <c r="W403" s="59"/>
      <c r="X403" s="59"/>
      <c r="Y403" s="61"/>
      <c r="Z403" s="59" t="str">
        <f t="shared" ref="Z403:Z443" si="62">IF(Y403&gt;0,Y403/5280," ")</f>
        <v xml:space="preserve"> </v>
      </c>
      <c r="AA403" s="59"/>
      <c r="AB403" s="59"/>
      <c r="AC403" s="58"/>
      <c r="AD403" s="59"/>
      <c r="AE403" s="58"/>
      <c r="AF403" s="58"/>
      <c r="AG403" s="58"/>
      <c r="AH403" s="57"/>
      <c r="AI403" s="57"/>
      <c r="AJ403" s="57"/>
      <c r="AK403" s="57"/>
      <c r="AL403" s="57"/>
      <c r="AM403" s="57"/>
      <c r="AN403" s="57"/>
      <c r="AO403" s="57"/>
      <c r="AP403" s="57"/>
      <c r="AQ403" s="57"/>
      <c r="AR403" s="57"/>
      <c r="AS403" s="74"/>
    </row>
    <row r="404" spans="1:45" x14ac:dyDescent="0.2">
      <c r="A404" t="s">
        <v>112</v>
      </c>
      <c r="B404" s="4">
        <v>141</v>
      </c>
      <c r="C404" s="4">
        <v>28</v>
      </c>
      <c r="D404" s="20" t="s">
        <v>170</v>
      </c>
      <c r="E404" s="66">
        <v>10046</v>
      </c>
      <c r="F404" s="66">
        <v>10460</v>
      </c>
      <c r="G404" s="7" t="s">
        <v>252</v>
      </c>
      <c r="H404" s="8" t="s">
        <v>153</v>
      </c>
      <c r="J404" s="7" t="str">
        <f t="shared" si="58"/>
        <v xml:space="preserve"> </v>
      </c>
      <c r="K404" s="55"/>
      <c r="L404" s="7" t="str">
        <f>IF(K404&gt;0,K404/5280," ")</f>
        <v xml:space="preserve"> </v>
      </c>
      <c r="N404" s="7" t="str">
        <f t="shared" si="56"/>
        <v xml:space="preserve"> </v>
      </c>
      <c r="P404" s="7" t="str">
        <f t="shared" si="59"/>
        <v xml:space="preserve"> </v>
      </c>
      <c r="Q404" s="55">
        <v>414</v>
      </c>
      <c r="R404" s="7">
        <f t="shared" si="57"/>
        <v>7.8409090909090914E-2</v>
      </c>
      <c r="T404" s="7" t="str">
        <f t="shared" si="60"/>
        <v xml:space="preserve"> </v>
      </c>
      <c r="V404" s="7" t="str">
        <f t="shared" si="61"/>
        <v xml:space="preserve"> </v>
      </c>
      <c r="Z404" s="7" t="str">
        <f t="shared" si="62"/>
        <v xml:space="preserve"> </v>
      </c>
      <c r="AS404" s="65" t="s">
        <v>245</v>
      </c>
    </row>
    <row r="405" spans="1:45" x14ac:dyDescent="0.2">
      <c r="A405" t="s">
        <v>112</v>
      </c>
      <c r="B405" s="4">
        <v>142</v>
      </c>
      <c r="C405" s="4">
        <v>28</v>
      </c>
      <c r="D405" s="20" t="s">
        <v>170</v>
      </c>
      <c r="E405" s="66">
        <v>10460</v>
      </c>
      <c r="F405" s="66">
        <v>10787</v>
      </c>
      <c r="G405" s="7" t="s">
        <v>252</v>
      </c>
      <c r="H405" s="8" t="s">
        <v>154</v>
      </c>
      <c r="J405" s="7" t="str">
        <f t="shared" si="58"/>
        <v xml:space="preserve"> </v>
      </c>
      <c r="K405" s="55"/>
      <c r="L405" s="7" t="str">
        <f>IF(K405&gt;0,K405/5280," ")</f>
        <v xml:space="preserve"> </v>
      </c>
      <c r="N405" s="7" t="str">
        <f t="shared" si="56"/>
        <v xml:space="preserve"> </v>
      </c>
      <c r="P405" s="7" t="str">
        <f t="shared" si="59"/>
        <v xml:space="preserve"> </v>
      </c>
      <c r="Q405" s="55">
        <v>327</v>
      </c>
      <c r="R405" s="7">
        <f t="shared" si="57"/>
        <v>6.1931818181818185E-2</v>
      </c>
      <c r="T405" s="7" t="str">
        <f t="shared" si="60"/>
        <v xml:space="preserve"> </v>
      </c>
      <c r="V405" s="7" t="str">
        <f t="shared" si="61"/>
        <v xml:space="preserve"> </v>
      </c>
      <c r="Z405" s="7" t="str">
        <f t="shared" si="62"/>
        <v xml:space="preserve"> </v>
      </c>
      <c r="AS405" s="65" t="s">
        <v>245</v>
      </c>
    </row>
    <row r="406" spans="1:45" x14ac:dyDescent="0.2">
      <c r="A406" t="s">
        <v>112</v>
      </c>
      <c r="B406" s="4">
        <v>143</v>
      </c>
      <c r="C406" s="4">
        <v>28</v>
      </c>
      <c r="D406" s="20" t="s">
        <v>170</v>
      </c>
      <c r="E406" s="66">
        <v>10787</v>
      </c>
      <c r="F406" s="66">
        <v>11324</v>
      </c>
      <c r="G406" s="7" t="s">
        <v>252</v>
      </c>
      <c r="H406" s="8" t="s">
        <v>155</v>
      </c>
      <c r="J406" s="7" t="str">
        <f t="shared" si="58"/>
        <v xml:space="preserve"> </v>
      </c>
      <c r="K406" s="55"/>
      <c r="L406" s="7" t="str">
        <f>IF(K406&gt;0,K406/5280," ")</f>
        <v xml:space="preserve"> </v>
      </c>
      <c r="N406" s="7" t="str">
        <f t="shared" si="56"/>
        <v xml:space="preserve"> </v>
      </c>
      <c r="P406" s="7" t="str">
        <f t="shared" si="59"/>
        <v xml:space="preserve"> </v>
      </c>
      <c r="Q406" s="55">
        <v>537</v>
      </c>
      <c r="R406" s="7">
        <f t="shared" si="57"/>
        <v>0.10170454545454545</v>
      </c>
      <c r="T406" s="7" t="str">
        <f t="shared" si="60"/>
        <v xml:space="preserve"> </v>
      </c>
      <c r="V406" s="7" t="str">
        <f t="shared" si="61"/>
        <v xml:space="preserve"> </v>
      </c>
      <c r="Z406" s="7" t="str">
        <f t="shared" si="62"/>
        <v xml:space="preserve"> </v>
      </c>
      <c r="AS406" s="65" t="s">
        <v>245</v>
      </c>
    </row>
    <row r="407" spans="1:45" x14ac:dyDescent="0.2">
      <c r="A407" s="56" t="s">
        <v>112</v>
      </c>
      <c r="B407" s="57">
        <v>100</v>
      </c>
      <c r="C407" s="57">
        <v>27</v>
      </c>
      <c r="D407" s="63" t="s">
        <v>170</v>
      </c>
      <c r="E407" s="70">
        <v>1680</v>
      </c>
      <c r="F407" s="70">
        <v>1955</v>
      </c>
      <c r="G407" s="59"/>
      <c r="H407" s="62" t="s">
        <v>174</v>
      </c>
      <c r="I407" s="61"/>
      <c r="J407" s="59" t="str">
        <f t="shared" si="58"/>
        <v xml:space="preserve"> </v>
      </c>
      <c r="K407" s="59"/>
      <c r="L407" s="59"/>
      <c r="M407" s="61"/>
      <c r="N407" s="59" t="str">
        <f t="shared" si="56"/>
        <v xml:space="preserve"> </v>
      </c>
      <c r="O407" s="61"/>
      <c r="P407" s="59" t="str">
        <f t="shared" si="59"/>
        <v xml:space="preserve"> </v>
      </c>
      <c r="Q407" s="61">
        <v>275</v>
      </c>
      <c r="R407" s="59">
        <f t="shared" si="57"/>
        <v>5.2083333333333336E-2</v>
      </c>
      <c r="S407" s="61"/>
      <c r="T407" s="59" t="str">
        <f t="shared" si="60"/>
        <v xml:space="preserve"> </v>
      </c>
      <c r="U407" s="61"/>
      <c r="V407" s="59" t="str">
        <f t="shared" si="61"/>
        <v xml:space="preserve"> </v>
      </c>
      <c r="W407" s="59"/>
      <c r="X407" s="59"/>
      <c r="Y407" s="61"/>
      <c r="Z407" s="59" t="str">
        <f t="shared" si="62"/>
        <v xml:space="preserve"> </v>
      </c>
      <c r="AA407" s="59"/>
      <c r="AB407" s="59"/>
      <c r="AC407" s="58"/>
      <c r="AD407" s="59"/>
      <c r="AE407" s="58"/>
      <c r="AF407" s="58"/>
      <c r="AG407" s="58"/>
      <c r="AH407" s="57"/>
      <c r="AI407" s="57"/>
      <c r="AJ407" s="57"/>
      <c r="AK407" s="57"/>
      <c r="AL407" s="57"/>
      <c r="AM407" s="57"/>
      <c r="AN407" s="57"/>
      <c r="AO407" s="57"/>
      <c r="AP407" s="57"/>
      <c r="AQ407" s="57"/>
      <c r="AR407" s="57"/>
      <c r="AS407" s="74"/>
    </row>
    <row r="408" spans="1:45" x14ac:dyDescent="0.2">
      <c r="A408" s="56" t="s">
        <v>112</v>
      </c>
      <c r="B408" s="57">
        <v>407</v>
      </c>
      <c r="C408" s="57">
        <v>46</v>
      </c>
      <c r="D408" s="58" t="s">
        <v>241</v>
      </c>
      <c r="E408" s="69">
        <v>2250</v>
      </c>
      <c r="F408" s="69">
        <v>2435</v>
      </c>
      <c r="G408" s="59"/>
      <c r="H408" s="62" t="s">
        <v>237</v>
      </c>
      <c r="I408" s="61"/>
      <c r="J408" s="59" t="str">
        <f t="shared" si="58"/>
        <v xml:space="preserve"> </v>
      </c>
      <c r="K408" s="59"/>
      <c r="L408" s="59"/>
      <c r="M408" s="61"/>
      <c r="N408" s="59" t="str">
        <f t="shared" si="56"/>
        <v xml:space="preserve"> </v>
      </c>
      <c r="O408" s="61"/>
      <c r="P408" s="59" t="str">
        <f t="shared" si="59"/>
        <v xml:space="preserve"> </v>
      </c>
      <c r="Q408" s="59"/>
      <c r="R408" s="59"/>
      <c r="S408" s="61"/>
      <c r="T408" s="59" t="str">
        <f t="shared" si="60"/>
        <v xml:space="preserve"> </v>
      </c>
      <c r="U408" s="61"/>
      <c r="V408" s="59" t="str">
        <f t="shared" si="61"/>
        <v xml:space="preserve"> </v>
      </c>
      <c r="W408" s="59"/>
      <c r="X408" s="59"/>
      <c r="Y408" s="61">
        <v>185</v>
      </c>
      <c r="Z408" s="59">
        <f t="shared" si="62"/>
        <v>3.5037878787878785E-2</v>
      </c>
      <c r="AA408" s="59"/>
      <c r="AB408" s="59"/>
      <c r="AC408" s="58"/>
      <c r="AD408" s="59" t="str">
        <f>IF(AC408&gt;0,AC408/5280," ")</f>
        <v xml:space="preserve"> </v>
      </c>
      <c r="AE408" s="58"/>
      <c r="AF408" s="58"/>
      <c r="AG408" s="58"/>
      <c r="AH408" s="57"/>
      <c r="AI408" s="57"/>
      <c r="AJ408" s="57"/>
      <c r="AK408" s="57"/>
      <c r="AL408" s="57"/>
      <c r="AM408" s="57"/>
      <c r="AN408" s="57"/>
      <c r="AO408" s="57"/>
      <c r="AP408" s="57"/>
      <c r="AQ408" s="57"/>
      <c r="AR408" s="57"/>
    </row>
    <row r="409" spans="1:45" x14ac:dyDescent="0.2">
      <c r="A409" s="56" t="s">
        <v>112</v>
      </c>
      <c r="B409" s="57">
        <v>438</v>
      </c>
      <c r="C409" s="57">
        <v>49</v>
      </c>
      <c r="D409" s="58" t="s">
        <v>241</v>
      </c>
      <c r="E409" s="69">
        <v>2083</v>
      </c>
      <c r="F409" s="69">
        <v>2250</v>
      </c>
      <c r="G409" s="59"/>
      <c r="H409" s="62" t="s">
        <v>236</v>
      </c>
      <c r="I409" s="61"/>
      <c r="J409" s="59" t="str">
        <f t="shared" si="58"/>
        <v xml:space="preserve"> </v>
      </c>
      <c r="K409" s="59"/>
      <c r="L409" s="59"/>
      <c r="M409" s="61"/>
      <c r="N409" s="59" t="str">
        <f t="shared" si="56"/>
        <v xml:space="preserve"> </v>
      </c>
      <c r="O409" s="61"/>
      <c r="P409" s="59" t="str">
        <f t="shared" si="59"/>
        <v xml:space="preserve"> </v>
      </c>
      <c r="Q409" s="59"/>
      <c r="R409" s="59"/>
      <c r="S409" s="61"/>
      <c r="T409" s="59" t="str">
        <f t="shared" si="60"/>
        <v xml:space="preserve"> </v>
      </c>
      <c r="U409" s="61"/>
      <c r="V409" s="59" t="str">
        <f t="shared" si="61"/>
        <v xml:space="preserve"> </v>
      </c>
      <c r="W409" s="59"/>
      <c r="X409" s="59"/>
      <c r="Y409" s="61"/>
      <c r="Z409" s="59" t="str">
        <f t="shared" si="62"/>
        <v xml:space="preserve"> </v>
      </c>
      <c r="AA409" s="59"/>
      <c r="AB409" s="59"/>
      <c r="AC409" s="58"/>
      <c r="AD409" s="59" t="str">
        <f>IF(AC409&gt;0,AC409/5280," ")</f>
        <v xml:space="preserve"> </v>
      </c>
      <c r="AE409" s="58"/>
      <c r="AF409" s="58"/>
      <c r="AG409" s="58"/>
      <c r="AH409" s="57"/>
      <c r="AI409" s="57"/>
      <c r="AJ409" s="57"/>
      <c r="AK409" s="57"/>
      <c r="AL409" s="57"/>
      <c r="AM409" s="57"/>
      <c r="AN409" s="57"/>
      <c r="AO409" s="57"/>
      <c r="AP409" s="57"/>
      <c r="AQ409" s="57"/>
      <c r="AR409" s="57"/>
    </row>
    <row r="410" spans="1:45" x14ac:dyDescent="0.2">
      <c r="A410" s="56" t="s">
        <v>112</v>
      </c>
      <c r="B410" s="57">
        <v>417</v>
      </c>
      <c r="C410" s="57">
        <v>46</v>
      </c>
      <c r="D410" s="58" t="s">
        <v>241</v>
      </c>
      <c r="E410" s="69">
        <v>2250</v>
      </c>
      <c r="F410" s="69">
        <v>2435</v>
      </c>
      <c r="G410" s="59"/>
      <c r="H410" s="62" t="s">
        <v>240</v>
      </c>
      <c r="I410" s="61"/>
      <c r="J410" s="59" t="str">
        <f t="shared" si="58"/>
        <v xml:space="preserve"> </v>
      </c>
      <c r="K410" s="59"/>
      <c r="L410" s="59"/>
      <c r="M410" s="61"/>
      <c r="N410" s="59" t="str">
        <f t="shared" si="56"/>
        <v xml:space="preserve"> </v>
      </c>
      <c r="O410" s="61"/>
      <c r="P410" s="59" t="str">
        <f t="shared" si="59"/>
        <v xml:space="preserve"> </v>
      </c>
      <c r="Q410" s="59"/>
      <c r="R410" s="59"/>
      <c r="S410" s="61"/>
      <c r="T410" s="59" t="str">
        <f t="shared" si="60"/>
        <v xml:space="preserve"> </v>
      </c>
      <c r="U410" s="61"/>
      <c r="V410" s="59" t="str">
        <f t="shared" si="61"/>
        <v xml:space="preserve"> </v>
      </c>
      <c r="W410" s="59"/>
      <c r="X410" s="59"/>
      <c r="Y410" s="61"/>
      <c r="Z410" s="59" t="str">
        <f t="shared" si="62"/>
        <v xml:space="preserve"> </v>
      </c>
      <c r="AA410" s="59"/>
      <c r="AB410" s="59"/>
      <c r="AC410" s="58"/>
      <c r="AD410" s="59" t="str">
        <f>IF(AC410&gt;0,AC410/5280," ")</f>
        <v xml:space="preserve"> </v>
      </c>
      <c r="AE410" s="58"/>
      <c r="AF410" s="58"/>
      <c r="AG410" s="58"/>
      <c r="AH410" s="57"/>
      <c r="AI410" s="57"/>
      <c r="AJ410" s="57"/>
      <c r="AK410" s="57"/>
      <c r="AL410" s="57"/>
      <c r="AM410" s="57"/>
      <c r="AN410" s="57"/>
      <c r="AO410" s="57"/>
      <c r="AP410" s="57"/>
      <c r="AQ410" s="57"/>
      <c r="AR410" s="57"/>
    </row>
    <row r="411" spans="1:45" x14ac:dyDescent="0.2">
      <c r="A411" s="56" t="s">
        <v>112</v>
      </c>
      <c r="B411" s="57">
        <v>414</v>
      </c>
      <c r="C411" s="57">
        <v>46</v>
      </c>
      <c r="D411" s="58" t="s">
        <v>241</v>
      </c>
      <c r="E411" s="69">
        <v>2435</v>
      </c>
      <c r="F411" s="69">
        <v>2435</v>
      </c>
      <c r="G411" s="59"/>
      <c r="H411" s="62" t="s">
        <v>195</v>
      </c>
      <c r="I411" s="61"/>
      <c r="J411" s="59" t="str">
        <f t="shared" si="58"/>
        <v xml:space="preserve"> </v>
      </c>
      <c r="K411" s="59"/>
      <c r="L411" s="59"/>
      <c r="M411" s="61"/>
      <c r="N411" s="59" t="str">
        <f t="shared" si="56"/>
        <v xml:space="preserve"> </v>
      </c>
      <c r="O411" s="61"/>
      <c r="P411" s="59" t="str">
        <f t="shared" si="59"/>
        <v xml:space="preserve"> </v>
      </c>
      <c r="Q411" s="59"/>
      <c r="R411" s="59"/>
      <c r="S411" s="61"/>
      <c r="T411" s="59" t="str">
        <f t="shared" si="60"/>
        <v xml:space="preserve"> </v>
      </c>
      <c r="U411" s="61"/>
      <c r="V411" s="59" t="str">
        <f t="shared" si="61"/>
        <v xml:space="preserve"> </v>
      </c>
      <c r="W411" s="59"/>
      <c r="X411" s="59"/>
      <c r="Y411" s="61"/>
      <c r="Z411" s="59" t="str">
        <f t="shared" si="62"/>
        <v xml:space="preserve"> </v>
      </c>
      <c r="AA411" s="59"/>
      <c r="AB411" s="59"/>
      <c r="AC411" s="58"/>
      <c r="AD411" s="59" t="str">
        <f>IF(AC411&gt;0,AC411/5280," ")</f>
        <v xml:space="preserve"> </v>
      </c>
      <c r="AE411" s="58"/>
      <c r="AF411" s="58"/>
      <c r="AG411" s="58"/>
      <c r="AH411" s="57"/>
      <c r="AI411" s="57"/>
      <c r="AJ411" s="57"/>
      <c r="AK411" s="57"/>
      <c r="AL411" s="57"/>
      <c r="AM411" s="57"/>
      <c r="AN411" s="57"/>
      <c r="AO411" s="57"/>
      <c r="AP411" s="57"/>
      <c r="AQ411" s="57"/>
      <c r="AR411" s="57"/>
    </row>
    <row r="412" spans="1:45" x14ac:dyDescent="0.2">
      <c r="A412" s="56" t="s">
        <v>112</v>
      </c>
      <c r="B412" s="57">
        <v>258</v>
      </c>
      <c r="C412" s="57">
        <v>35</v>
      </c>
      <c r="D412" s="58" t="s">
        <v>197</v>
      </c>
      <c r="E412" s="69">
        <v>1445</v>
      </c>
      <c r="F412" s="69">
        <v>1456</v>
      </c>
      <c r="G412" s="59"/>
      <c r="H412" s="62" t="s">
        <v>132</v>
      </c>
      <c r="I412" s="61"/>
      <c r="J412" s="59" t="str">
        <f t="shared" si="58"/>
        <v xml:space="preserve"> </v>
      </c>
      <c r="K412" s="59"/>
      <c r="L412" s="59"/>
      <c r="M412" s="61"/>
      <c r="N412" s="59" t="str">
        <f t="shared" si="56"/>
        <v xml:space="preserve"> </v>
      </c>
      <c r="O412" s="61"/>
      <c r="P412" s="59" t="str">
        <f t="shared" si="59"/>
        <v xml:space="preserve"> </v>
      </c>
      <c r="Q412" s="59"/>
      <c r="R412" s="59"/>
      <c r="S412" s="61"/>
      <c r="T412" s="59" t="str">
        <f t="shared" si="60"/>
        <v xml:space="preserve"> </v>
      </c>
      <c r="U412" s="61"/>
      <c r="V412" s="59" t="str">
        <f t="shared" si="61"/>
        <v xml:space="preserve"> </v>
      </c>
      <c r="W412" s="59"/>
      <c r="X412" s="59"/>
      <c r="Y412" s="61"/>
      <c r="Z412" s="59" t="str">
        <f t="shared" si="62"/>
        <v xml:space="preserve"> </v>
      </c>
      <c r="AA412" s="59"/>
      <c r="AB412" s="59"/>
      <c r="AC412" s="58"/>
      <c r="AD412" s="59"/>
      <c r="AE412" s="58"/>
      <c r="AF412" s="58"/>
      <c r="AG412" s="58">
        <v>10</v>
      </c>
      <c r="AH412" s="57"/>
      <c r="AI412" s="57"/>
      <c r="AJ412" s="57"/>
      <c r="AK412" s="57"/>
      <c r="AL412" s="57"/>
      <c r="AM412" s="57"/>
      <c r="AN412" s="57"/>
      <c r="AO412" s="57"/>
      <c r="AP412" s="57"/>
      <c r="AQ412" s="57"/>
      <c r="AR412" s="57"/>
    </row>
    <row r="413" spans="1:45" x14ac:dyDescent="0.2">
      <c r="A413" s="56" t="s">
        <v>112</v>
      </c>
      <c r="B413" s="57">
        <v>259</v>
      </c>
      <c r="C413" s="57">
        <v>35</v>
      </c>
      <c r="D413" s="58" t="s">
        <v>197</v>
      </c>
      <c r="E413" s="69">
        <v>1445</v>
      </c>
      <c r="F413" s="69">
        <v>1456</v>
      </c>
      <c r="G413" s="59"/>
      <c r="H413" s="62" t="s">
        <v>133</v>
      </c>
      <c r="I413" s="61"/>
      <c r="J413" s="59" t="str">
        <f t="shared" si="58"/>
        <v xml:space="preserve"> </v>
      </c>
      <c r="K413" s="59"/>
      <c r="L413" s="59"/>
      <c r="M413" s="61"/>
      <c r="N413" s="59" t="str">
        <f t="shared" si="56"/>
        <v xml:space="preserve"> </v>
      </c>
      <c r="O413" s="61"/>
      <c r="P413" s="59" t="str">
        <f t="shared" si="59"/>
        <v xml:space="preserve"> </v>
      </c>
      <c r="Q413" s="59"/>
      <c r="R413" s="59"/>
      <c r="S413" s="61"/>
      <c r="T413" s="59" t="str">
        <f t="shared" si="60"/>
        <v xml:space="preserve"> </v>
      </c>
      <c r="U413" s="61"/>
      <c r="V413" s="59" t="str">
        <f t="shared" si="61"/>
        <v xml:space="preserve"> </v>
      </c>
      <c r="W413" s="59"/>
      <c r="X413" s="59"/>
      <c r="Y413" s="61"/>
      <c r="Z413" s="59" t="str">
        <f t="shared" si="62"/>
        <v xml:space="preserve"> </v>
      </c>
      <c r="AA413" s="59"/>
      <c r="AB413" s="59"/>
      <c r="AC413" s="58"/>
      <c r="AD413" s="59"/>
      <c r="AE413" s="58"/>
      <c r="AF413" s="58"/>
      <c r="AG413" s="58">
        <v>10</v>
      </c>
      <c r="AH413" s="57"/>
      <c r="AI413" s="57"/>
      <c r="AJ413" s="57"/>
      <c r="AK413" s="57"/>
      <c r="AL413" s="57"/>
      <c r="AM413" s="57"/>
      <c r="AN413" s="57"/>
      <c r="AO413" s="57"/>
      <c r="AP413" s="57"/>
      <c r="AQ413" s="57"/>
      <c r="AR413" s="57"/>
    </row>
    <row r="414" spans="1:45" x14ac:dyDescent="0.2">
      <c r="A414" s="56" t="s">
        <v>112</v>
      </c>
      <c r="B414" s="57">
        <v>268</v>
      </c>
      <c r="C414" s="57">
        <v>35</v>
      </c>
      <c r="D414" s="58" t="s">
        <v>197</v>
      </c>
      <c r="E414" s="69">
        <v>1433</v>
      </c>
      <c r="F414" s="69">
        <v>1433</v>
      </c>
      <c r="G414" s="59"/>
      <c r="H414" s="62" t="s">
        <v>195</v>
      </c>
      <c r="I414" s="61"/>
      <c r="J414" s="59" t="str">
        <f t="shared" si="58"/>
        <v xml:space="preserve"> </v>
      </c>
      <c r="K414" s="59"/>
      <c r="L414" s="59"/>
      <c r="M414" s="61"/>
      <c r="N414" s="59" t="str">
        <f t="shared" si="56"/>
        <v xml:space="preserve"> </v>
      </c>
      <c r="O414" s="61"/>
      <c r="P414" s="59" t="str">
        <f t="shared" si="59"/>
        <v xml:space="preserve"> </v>
      </c>
      <c r="Q414" s="59"/>
      <c r="R414" s="59"/>
      <c r="S414" s="61"/>
      <c r="T414" s="59" t="str">
        <f t="shared" si="60"/>
        <v xml:space="preserve"> </v>
      </c>
      <c r="U414" s="61"/>
      <c r="V414" s="59" t="str">
        <f t="shared" si="61"/>
        <v xml:space="preserve"> </v>
      </c>
      <c r="W414" s="59"/>
      <c r="X414" s="59"/>
      <c r="Y414" s="61"/>
      <c r="Z414" s="59" t="str">
        <f t="shared" si="62"/>
        <v xml:space="preserve"> </v>
      </c>
      <c r="AA414" s="59"/>
      <c r="AB414" s="59"/>
      <c r="AC414" s="58"/>
      <c r="AD414" s="59" t="str">
        <f t="shared" ref="AD414:AD420" si="63">IF(AC414&gt;0,AC414/5280," ")</f>
        <v xml:space="preserve"> </v>
      </c>
      <c r="AE414" s="58"/>
      <c r="AF414" s="58"/>
      <c r="AG414" s="58"/>
      <c r="AH414" s="57"/>
      <c r="AI414" s="57"/>
      <c r="AJ414" s="57"/>
      <c r="AK414" s="57"/>
      <c r="AL414" s="57"/>
      <c r="AM414" s="57"/>
      <c r="AN414" s="57"/>
      <c r="AO414" s="57"/>
      <c r="AP414" s="57"/>
      <c r="AQ414" s="57"/>
      <c r="AR414" s="57"/>
    </row>
    <row r="415" spans="1:45" x14ac:dyDescent="0.2">
      <c r="A415" s="56" t="s">
        <v>112</v>
      </c>
      <c r="B415" s="57">
        <v>312</v>
      </c>
      <c r="C415" s="57">
        <v>42</v>
      </c>
      <c r="D415" s="63" t="s">
        <v>197</v>
      </c>
      <c r="E415" s="70">
        <v>2273</v>
      </c>
      <c r="F415" s="70">
        <v>2323</v>
      </c>
      <c r="G415" s="59"/>
      <c r="H415" s="62" t="s">
        <v>189</v>
      </c>
      <c r="I415" s="61"/>
      <c r="J415" s="59" t="str">
        <f t="shared" si="58"/>
        <v xml:space="preserve"> </v>
      </c>
      <c r="K415" s="59"/>
      <c r="L415" s="59"/>
      <c r="M415" s="61"/>
      <c r="N415" s="59" t="str">
        <f t="shared" si="56"/>
        <v xml:space="preserve"> </v>
      </c>
      <c r="O415" s="61"/>
      <c r="P415" s="59" t="str">
        <f t="shared" si="59"/>
        <v xml:space="preserve"> </v>
      </c>
      <c r="Q415" s="59"/>
      <c r="R415" s="59"/>
      <c r="S415" s="61"/>
      <c r="T415" s="59" t="str">
        <f t="shared" si="60"/>
        <v xml:space="preserve"> </v>
      </c>
      <c r="U415" s="61"/>
      <c r="V415" s="59" t="str">
        <f t="shared" si="61"/>
        <v xml:space="preserve"> </v>
      </c>
      <c r="W415" s="59"/>
      <c r="X415" s="59"/>
      <c r="Y415" s="61"/>
      <c r="Z415" s="59" t="str">
        <f t="shared" si="62"/>
        <v xml:space="preserve"> </v>
      </c>
      <c r="AA415" s="59"/>
      <c r="AB415" s="59"/>
      <c r="AC415" s="58"/>
      <c r="AD415" s="59" t="str">
        <f t="shared" si="63"/>
        <v xml:space="preserve"> </v>
      </c>
      <c r="AE415" s="58"/>
      <c r="AF415" s="58"/>
      <c r="AG415" s="58"/>
      <c r="AH415" s="57"/>
      <c r="AI415" s="57"/>
      <c r="AJ415" s="57"/>
      <c r="AK415" s="57"/>
      <c r="AL415" s="57"/>
      <c r="AM415" s="57"/>
      <c r="AN415" s="57"/>
      <c r="AO415" s="57"/>
      <c r="AP415" s="57"/>
      <c r="AQ415" s="57"/>
      <c r="AR415" s="57"/>
    </row>
    <row r="416" spans="1:45" x14ac:dyDescent="0.2">
      <c r="A416" s="56" t="s">
        <v>112</v>
      </c>
      <c r="B416" s="57">
        <v>313</v>
      </c>
      <c r="C416" s="57">
        <v>42</v>
      </c>
      <c r="D416" s="63" t="s">
        <v>197</v>
      </c>
      <c r="E416" s="70">
        <v>2255</v>
      </c>
      <c r="F416" s="70">
        <v>2308</v>
      </c>
      <c r="G416" s="59"/>
      <c r="H416" s="62" t="s">
        <v>190</v>
      </c>
      <c r="I416" s="61"/>
      <c r="J416" s="59" t="str">
        <f t="shared" si="58"/>
        <v xml:space="preserve"> </v>
      </c>
      <c r="K416" s="59"/>
      <c r="L416" s="59"/>
      <c r="M416" s="61"/>
      <c r="N416" s="59" t="str">
        <f t="shared" si="56"/>
        <v xml:space="preserve"> </v>
      </c>
      <c r="O416" s="61"/>
      <c r="P416" s="59" t="str">
        <f t="shared" si="59"/>
        <v xml:space="preserve"> </v>
      </c>
      <c r="Q416" s="59"/>
      <c r="R416" s="59"/>
      <c r="S416" s="61"/>
      <c r="T416" s="59" t="str">
        <f t="shared" si="60"/>
        <v xml:space="preserve"> </v>
      </c>
      <c r="U416" s="61"/>
      <c r="V416" s="59" t="str">
        <f t="shared" si="61"/>
        <v xml:space="preserve"> </v>
      </c>
      <c r="W416" s="59"/>
      <c r="X416" s="59"/>
      <c r="Y416" s="61"/>
      <c r="Z416" s="59" t="str">
        <f t="shared" si="62"/>
        <v xml:space="preserve"> </v>
      </c>
      <c r="AA416" s="59"/>
      <c r="AB416" s="59"/>
      <c r="AC416" s="58"/>
      <c r="AD416" s="59" t="str">
        <f t="shared" si="63"/>
        <v xml:space="preserve"> </v>
      </c>
      <c r="AE416" s="58"/>
      <c r="AF416" s="58"/>
      <c r="AG416" s="58"/>
      <c r="AH416" s="57"/>
      <c r="AI416" s="57"/>
      <c r="AJ416" s="57"/>
      <c r="AK416" s="57"/>
      <c r="AL416" s="57"/>
      <c r="AM416" s="57"/>
      <c r="AN416" s="57"/>
      <c r="AO416" s="57"/>
      <c r="AP416" s="57"/>
      <c r="AQ416" s="57"/>
      <c r="AR416" s="57"/>
    </row>
    <row r="417" spans="1:45" x14ac:dyDescent="0.2">
      <c r="A417" s="56" t="s">
        <v>112</v>
      </c>
      <c r="B417" s="57">
        <v>264</v>
      </c>
      <c r="C417" s="57">
        <v>35</v>
      </c>
      <c r="D417" s="58" t="s">
        <v>197</v>
      </c>
      <c r="E417" s="69">
        <v>1357</v>
      </c>
      <c r="F417" s="69">
        <v>1357</v>
      </c>
      <c r="G417" s="59"/>
      <c r="H417" s="62" t="s">
        <v>191</v>
      </c>
      <c r="I417" s="61"/>
      <c r="J417" s="59" t="str">
        <f t="shared" si="58"/>
        <v xml:space="preserve"> </v>
      </c>
      <c r="K417" s="59"/>
      <c r="L417" s="59"/>
      <c r="M417" s="61"/>
      <c r="N417" s="59" t="str">
        <f t="shared" si="56"/>
        <v xml:space="preserve"> </v>
      </c>
      <c r="O417" s="61"/>
      <c r="P417" s="59" t="str">
        <f t="shared" si="59"/>
        <v xml:space="preserve"> </v>
      </c>
      <c r="Q417" s="59"/>
      <c r="R417" s="59"/>
      <c r="S417" s="61"/>
      <c r="T417" s="59" t="str">
        <f t="shared" si="60"/>
        <v xml:space="preserve"> </v>
      </c>
      <c r="U417" s="61"/>
      <c r="V417" s="59" t="str">
        <f t="shared" si="61"/>
        <v xml:space="preserve"> </v>
      </c>
      <c r="W417" s="59"/>
      <c r="X417" s="59"/>
      <c r="Y417" s="61"/>
      <c r="Z417" s="59" t="str">
        <f t="shared" si="62"/>
        <v xml:space="preserve"> </v>
      </c>
      <c r="AA417" s="59"/>
      <c r="AB417" s="59"/>
      <c r="AC417" s="58"/>
      <c r="AD417" s="59" t="str">
        <f t="shared" si="63"/>
        <v xml:space="preserve"> </v>
      </c>
      <c r="AE417" s="58"/>
      <c r="AF417" s="58"/>
      <c r="AG417" s="58"/>
      <c r="AH417" s="57"/>
      <c r="AI417" s="57"/>
      <c r="AJ417" s="57"/>
      <c r="AK417" s="57"/>
      <c r="AL417" s="57"/>
      <c r="AM417" s="57"/>
      <c r="AN417" s="57"/>
      <c r="AO417" s="57"/>
      <c r="AP417" s="57"/>
      <c r="AQ417" s="57"/>
      <c r="AR417" s="57"/>
    </row>
    <row r="418" spans="1:45" x14ac:dyDescent="0.2">
      <c r="A418" s="56" t="s">
        <v>112</v>
      </c>
      <c r="B418" s="57">
        <v>265</v>
      </c>
      <c r="C418" s="57">
        <v>35</v>
      </c>
      <c r="D418" s="58" t="s">
        <v>197</v>
      </c>
      <c r="E418" s="69">
        <v>1367</v>
      </c>
      <c r="F418" s="69">
        <v>1367</v>
      </c>
      <c r="G418" s="59"/>
      <c r="H418" s="62" t="s">
        <v>192</v>
      </c>
      <c r="I418" s="61"/>
      <c r="J418" s="59" t="str">
        <f t="shared" si="58"/>
        <v xml:space="preserve"> </v>
      </c>
      <c r="K418" s="59"/>
      <c r="L418" s="59"/>
      <c r="M418" s="61"/>
      <c r="N418" s="59" t="str">
        <f t="shared" si="56"/>
        <v xml:space="preserve"> </v>
      </c>
      <c r="O418" s="61"/>
      <c r="P418" s="59" t="str">
        <f t="shared" si="59"/>
        <v xml:space="preserve"> </v>
      </c>
      <c r="Q418" s="59"/>
      <c r="R418" s="59"/>
      <c r="S418" s="61"/>
      <c r="T418" s="59" t="str">
        <f t="shared" si="60"/>
        <v xml:space="preserve"> </v>
      </c>
      <c r="U418" s="61"/>
      <c r="V418" s="59" t="str">
        <f t="shared" si="61"/>
        <v xml:space="preserve"> </v>
      </c>
      <c r="W418" s="59"/>
      <c r="X418" s="59"/>
      <c r="Y418" s="61"/>
      <c r="Z418" s="59" t="str">
        <f t="shared" si="62"/>
        <v xml:space="preserve"> </v>
      </c>
      <c r="AA418" s="59"/>
      <c r="AB418" s="59"/>
      <c r="AC418" s="58"/>
      <c r="AD418" s="59" t="str">
        <f t="shared" si="63"/>
        <v xml:space="preserve"> </v>
      </c>
      <c r="AE418" s="58"/>
      <c r="AF418" s="58"/>
      <c r="AG418" s="58"/>
      <c r="AH418" s="57"/>
      <c r="AI418" s="57"/>
      <c r="AJ418" s="57"/>
      <c r="AK418" s="57"/>
      <c r="AL418" s="57"/>
      <c r="AM418" s="57"/>
      <c r="AN418" s="57"/>
      <c r="AO418" s="57"/>
      <c r="AP418" s="57"/>
      <c r="AQ418" s="57"/>
      <c r="AR418" s="57"/>
    </row>
    <row r="419" spans="1:45" x14ac:dyDescent="0.2">
      <c r="A419" s="56" t="s">
        <v>112</v>
      </c>
      <c r="B419" s="57">
        <v>266</v>
      </c>
      <c r="C419" s="57">
        <v>35</v>
      </c>
      <c r="D419" s="58" t="s">
        <v>197</v>
      </c>
      <c r="E419" s="69">
        <v>1415</v>
      </c>
      <c r="F419" s="69">
        <v>1415</v>
      </c>
      <c r="G419" s="59"/>
      <c r="H419" s="62" t="s">
        <v>193</v>
      </c>
      <c r="I419" s="61"/>
      <c r="J419" s="59" t="str">
        <f t="shared" si="58"/>
        <v xml:space="preserve"> </v>
      </c>
      <c r="K419" s="59"/>
      <c r="L419" s="59"/>
      <c r="M419" s="61"/>
      <c r="N419" s="59" t="str">
        <f t="shared" si="56"/>
        <v xml:space="preserve"> </v>
      </c>
      <c r="O419" s="61"/>
      <c r="P419" s="59" t="str">
        <f t="shared" si="59"/>
        <v xml:space="preserve"> </v>
      </c>
      <c r="Q419" s="59"/>
      <c r="R419" s="59"/>
      <c r="S419" s="61"/>
      <c r="T419" s="59" t="str">
        <f t="shared" si="60"/>
        <v xml:space="preserve"> </v>
      </c>
      <c r="U419" s="61"/>
      <c r="V419" s="59" t="str">
        <f t="shared" si="61"/>
        <v xml:space="preserve"> </v>
      </c>
      <c r="W419" s="59"/>
      <c r="X419" s="59"/>
      <c r="Y419" s="61"/>
      <c r="Z419" s="59" t="str">
        <f t="shared" si="62"/>
        <v xml:space="preserve"> </v>
      </c>
      <c r="AA419" s="59"/>
      <c r="AB419" s="59"/>
      <c r="AC419" s="58"/>
      <c r="AD419" s="59" t="str">
        <f t="shared" si="63"/>
        <v xml:space="preserve"> </v>
      </c>
      <c r="AE419" s="58"/>
      <c r="AF419" s="58"/>
      <c r="AG419" s="58"/>
      <c r="AH419" s="57"/>
      <c r="AI419" s="57"/>
      <c r="AJ419" s="57"/>
      <c r="AK419" s="57"/>
      <c r="AL419" s="57"/>
      <c r="AM419" s="57"/>
      <c r="AN419" s="57"/>
      <c r="AO419" s="57"/>
      <c r="AP419" s="57"/>
      <c r="AQ419" s="57"/>
      <c r="AR419" s="57"/>
    </row>
    <row r="420" spans="1:45" x14ac:dyDescent="0.2">
      <c r="A420" s="56" t="s">
        <v>112</v>
      </c>
      <c r="B420" s="57">
        <v>267</v>
      </c>
      <c r="C420" s="57">
        <v>35</v>
      </c>
      <c r="D420" s="58" t="s">
        <v>197</v>
      </c>
      <c r="E420" s="69">
        <v>1425</v>
      </c>
      <c r="F420" s="69">
        <v>1425</v>
      </c>
      <c r="G420" s="59"/>
      <c r="H420" s="62" t="s">
        <v>194</v>
      </c>
      <c r="I420" s="61"/>
      <c r="J420" s="59" t="str">
        <f t="shared" si="58"/>
        <v xml:space="preserve"> </v>
      </c>
      <c r="K420" s="59"/>
      <c r="L420" s="59"/>
      <c r="M420" s="61"/>
      <c r="N420" s="59" t="str">
        <f t="shared" si="56"/>
        <v xml:space="preserve"> </v>
      </c>
      <c r="O420" s="61"/>
      <c r="P420" s="59" t="str">
        <f t="shared" si="59"/>
        <v xml:space="preserve"> </v>
      </c>
      <c r="Q420" s="59"/>
      <c r="R420" s="59"/>
      <c r="S420" s="61"/>
      <c r="T420" s="59" t="str">
        <f t="shared" si="60"/>
        <v xml:space="preserve"> </v>
      </c>
      <c r="U420" s="61"/>
      <c r="V420" s="59" t="str">
        <f t="shared" si="61"/>
        <v xml:space="preserve"> </v>
      </c>
      <c r="W420" s="59"/>
      <c r="X420" s="59"/>
      <c r="Y420" s="61"/>
      <c r="Z420" s="59" t="str">
        <f t="shared" si="62"/>
        <v xml:space="preserve"> </v>
      </c>
      <c r="AA420" s="59"/>
      <c r="AB420" s="59"/>
      <c r="AC420" s="58"/>
      <c r="AD420" s="59" t="str">
        <f t="shared" si="63"/>
        <v xml:space="preserve"> </v>
      </c>
      <c r="AE420" s="58"/>
      <c r="AF420" s="58"/>
      <c r="AG420" s="58"/>
      <c r="AH420" s="57"/>
      <c r="AI420" s="57"/>
      <c r="AJ420" s="57"/>
      <c r="AK420" s="57"/>
      <c r="AL420" s="57"/>
      <c r="AM420" s="57"/>
      <c r="AN420" s="57"/>
      <c r="AO420" s="57"/>
      <c r="AP420" s="57"/>
      <c r="AQ420" s="57"/>
      <c r="AR420" s="57"/>
    </row>
    <row r="421" spans="1:45" x14ac:dyDescent="0.2">
      <c r="A421" t="s">
        <v>112</v>
      </c>
      <c r="B421" s="4">
        <v>206</v>
      </c>
      <c r="C421" s="4">
        <v>30</v>
      </c>
      <c r="D421" s="20" t="s">
        <v>183</v>
      </c>
      <c r="E421" s="66">
        <v>13665</v>
      </c>
      <c r="F421" s="66">
        <v>13800</v>
      </c>
      <c r="G421" s="7" t="s">
        <v>252</v>
      </c>
      <c r="H421" s="8" t="s">
        <v>132</v>
      </c>
      <c r="J421" s="7" t="str">
        <f t="shared" si="58"/>
        <v xml:space="preserve"> </v>
      </c>
      <c r="N421" s="7" t="str">
        <f t="shared" si="56"/>
        <v xml:space="preserve"> </v>
      </c>
      <c r="P421" s="7" t="str">
        <f t="shared" si="59"/>
        <v xml:space="preserve"> </v>
      </c>
      <c r="T421" s="7" t="str">
        <f t="shared" si="60"/>
        <v xml:space="preserve"> </v>
      </c>
      <c r="V421" s="7" t="str">
        <f t="shared" si="61"/>
        <v xml:space="preserve"> </v>
      </c>
      <c r="Z421" s="7" t="str">
        <f t="shared" si="62"/>
        <v xml:space="preserve"> </v>
      </c>
      <c r="AJ421" s="4">
        <v>135</v>
      </c>
      <c r="AS421" s="65" t="s">
        <v>245</v>
      </c>
    </row>
    <row r="422" spans="1:45" x14ac:dyDescent="0.2">
      <c r="A422" t="s">
        <v>112</v>
      </c>
      <c r="B422" s="4">
        <v>222</v>
      </c>
      <c r="C422" s="4">
        <v>31</v>
      </c>
      <c r="D422" s="20" t="s">
        <v>183</v>
      </c>
      <c r="E422" s="66">
        <v>13800</v>
      </c>
      <c r="F422" s="66">
        <v>13935</v>
      </c>
      <c r="G422" s="7" t="s">
        <v>252</v>
      </c>
      <c r="H422" s="8" t="s">
        <v>132</v>
      </c>
      <c r="J422" s="7" t="str">
        <f t="shared" si="58"/>
        <v xml:space="preserve"> </v>
      </c>
      <c r="N422" s="7" t="str">
        <f t="shared" si="56"/>
        <v xml:space="preserve"> </v>
      </c>
      <c r="P422" s="7" t="str">
        <f t="shared" si="59"/>
        <v xml:space="preserve"> </v>
      </c>
      <c r="T422" s="7" t="str">
        <f t="shared" si="60"/>
        <v xml:space="preserve"> </v>
      </c>
      <c r="V422" s="7" t="str">
        <f t="shared" si="61"/>
        <v xml:space="preserve"> </v>
      </c>
      <c r="Z422" s="7" t="str">
        <f t="shared" si="62"/>
        <v xml:space="preserve"> </v>
      </c>
      <c r="AI422" s="4">
        <v>135</v>
      </c>
      <c r="AS422" s="65" t="s">
        <v>245</v>
      </c>
    </row>
    <row r="423" spans="1:45" x14ac:dyDescent="0.2">
      <c r="A423" t="s">
        <v>112</v>
      </c>
      <c r="B423" s="4">
        <v>201</v>
      </c>
      <c r="C423" s="4">
        <v>30</v>
      </c>
      <c r="D423" s="20" t="s">
        <v>183</v>
      </c>
      <c r="E423" s="66">
        <v>12950</v>
      </c>
      <c r="F423" s="66">
        <v>13169</v>
      </c>
      <c r="G423" s="7" t="s">
        <v>252</v>
      </c>
      <c r="H423" s="8" t="s">
        <v>136</v>
      </c>
      <c r="J423" s="7" t="str">
        <f t="shared" si="58"/>
        <v xml:space="preserve"> </v>
      </c>
      <c r="N423" s="7" t="str">
        <f t="shared" si="56"/>
        <v xml:space="preserve"> </v>
      </c>
      <c r="P423" s="7" t="str">
        <f t="shared" si="59"/>
        <v xml:space="preserve"> </v>
      </c>
      <c r="T423" s="7" t="str">
        <f t="shared" si="60"/>
        <v xml:space="preserve"> </v>
      </c>
      <c r="V423" s="7" t="str">
        <f t="shared" si="61"/>
        <v xml:space="preserve"> </v>
      </c>
      <c r="W423" s="55">
        <v>119</v>
      </c>
      <c r="X423" s="7">
        <f>IF(W423&gt;0,W423/5280," ")</f>
        <v>2.2537878787878787E-2</v>
      </c>
      <c r="Z423" s="7" t="str">
        <f t="shared" si="62"/>
        <v xml:space="preserve"> </v>
      </c>
      <c r="AS423" s="65" t="s">
        <v>245</v>
      </c>
    </row>
    <row r="424" spans="1:45" x14ac:dyDescent="0.2">
      <c r="A424" s="56" t="s">
        <v>112</v>
      </c>
      <c r="B424" s="57">
        <v>202</v>
      </c>
      <c r="C424" s="57">
        <v>30</v>
      </c>
      <c r="D424" s="58" t="s">
        <v>183</v>
      </c>
      <c r="E424" s="69">
        <v>13150</v>
      </c>
      <c r="F424" s="69"/>
      <c r="G424" s="59"/>
      <c r="H424" s="62" t="s">
        <v>185</v>
      </c>
      <c r="I424" s="61"/>
      <c r="J424" s="59" t="str">
        <f t="shared" si="58"/>
        <v xml:space="preserve"> </v>
      </c>
      <c r="K424" s="59"/>
      <c r="L424" s="59"/>
      <c r="M424" s="61"/>
      <c r="N424" s="59" t="str">
        <f t="shared" si="56"/>
        <v xml:space="preserve"> </v>
      </c>
      <c r="O424" s="61"/>
      <c r="P424" s="59" t="str">
        <f t="shared" si="59"/>
        <v xml:space="preserve"> </v>
      </c>
      <c r="Q424" s="59"/>
      <c r="R424" s="59"/>
      <c r="S424" s="61"/>
      <c r="T424" s="59" t="str">
        <f t="shared" si="60"/>
        <v xml:space="preserve"> </v>
      </c>
      <c r="U424" s="61"/>
      <c r="V424" s="59" t="str">
        <f t="shared" si="61"/>
        <v xml:space="preserve"> </v>
      </c>
      <c r="W424" s="59"/>
      <c r="X424" s="59"/>
      <c r="Y424" s="61"/>
      <c r="Z424" s="59" t="str">
        <f t="shared" si="62"/>
        <v xml:space="preserve"> </v>
      </c>
      <c r="AA424" s="59"/>
      <c r="AB424" s="59"/>
      <c r="AC424" s="58"/>
      <c r="AD424" s="59"/>
      <c r="AE424" s="58"/>
      <c r="AF424" s="58"/>
      <c r="AG424" s="58"/>
      <c r="AH424" s="57"/>
      <c r="AI424" s="57"/>
      <c r="AJ424" s="57"/>
      <c r="AK424" s="57"/>
      <c r="AL424" s="57"/>
      <c r="AM424" s="57"/>
      <c r="AN424" s="57"/>
      <c r="AO424" s="57"/>
      <c r="AP424" s="57"/>
      <c r="AQ424" s="57"/>
      <c r="AR424" s="57"/>
    </row>
    <row r="425" spans="1:45" x14ac:dyDescent="0.2">
      <c r="A425" t="s">
        <v>112</v>
      </c>
      <c r="B425" s="4">
        <v>186</v>
      </c>
      <c r="C425" s="4">
        <v>30</v>
      </c>
      <c r="D425" s="20" t="s">
        <v>183</v>
      </c>
      <c r="E425" s="66">
        <v>12950</v>
      </c>
      <c r="F425" s="66">
        <v>13665</v>
      </c>
      <c r="G425" s="7" t="s">
        <v>252</v>
      </c>
      <c r="H425" s="8" t="s">
        <v>121</v>
      </c>
      <c r="J425" s="7" t="str">
        <f t="shared" si="58"/>
        <v xml:space="preserve"> </v>
      </c>
      <c r="K425" s="55">
        <v>715</v>
      </c>
      <c r="L425" s="7">
        <f>IF(K425&gt;0,K425/5280," ")</f>
        <v>0.13541666666666666</v>
      </c>
      <c r="N425" s="7" t="str">
        <f t="shared" si="56"/>
        <v xml:space="preserve"> </v>
      </c>
      <c r="P425" s="7" t="str">
        <f t="shared" si="59"/>
        <v xml:space="preserve"> </v>
      </c>
      <c r="T425" s="7" t="str">
        <f t="shared" si="60"/>
        <v xml:space="preserve"> </v>
      </c>
      <c r="V425" s="7" t="str">
        <f t="shared" si="61"/>
        <v xml:space="preserve"> </v>
      </c>
      <c r="Z425" s="7" t="str">
        <f t="shared" si="62"/>
        <v xml:space="preserve"> </v>
      </c>
      <c r="AS425" s="65" t="s">
        <v>245</v>
      </c>
    </row>
    <row r="426" spans="1:45" x14ac:dyDescent="0.2">
      <c r="A426" t="s">
        <v>112</v>
      </c>
      <c r="B426" s="4">
        <v>211</v>
      </c>
      <c r="C426" s="4">
        <v>31</v>
      </c>
      <c r="D426" s="20" t="s">
        <v>183</v>
      </c>
      <c r="E426" s="66">
        <v>13800</v>
      </c>
      <c r="F426" s="66">
        <v>15100</v>
      </c>
      <c r="G426" s="7" t="s">
        <v>252</v>
      </c>
      <c r="H426" s="8" t="s">
        <v>121</v>
      </c>
      <c r="J426" s="7" t="str">
        <f t="shared" si="58"/>
        <v xml:space="preserve"> </v>
      </c>
      <c r="K426" s="55"/>
      <c r="L426" s="7" t="str">
        <f>IF(K426&gt;0,K426/5280," ")</f>
        <v xml:space="preserve"> </v>
      </c>
      <c r="M426" s="55">
        <v>1293</v>
      </c>
      <c r="N426" s="7">
        <f t="shared" si="56"/>
        <v>0.24488636363636362</v>
      </c>
      <c r="P426" s="7" t="str">
        <f t="shared" si="59"/>
        <v xml:space="preserve"> </v>
      </c>
      <c r="T426" s="7" t="str">
        <f t="shared" si="60"/>
        <v xml:space="preserve"> </v>
      </c>
      <c r="V426" s="7" t="str">
        <f t="shared" si="61"/>
        <v xml:space="preserve"> </v>
      </c>
      <c r="Z426" s="7" t="str">
        <f t="shared" si="62"/>
        <v xml:space="preserve"> </v>
      </c>
      <c r="AS426" s="65" t="s">
        <v>245</v>
      </c>
    </row>
    <row r="427" spans="1:45" x14ac:dyDescent="0.2">
      <c r="A427" t="s">
        <v>112</v>
      </c>
      <c r="B427" s="4">
        <v>192</v>
      </c>
      <c r="C427" s="4">
        <v>30</v>
      </c>
      <c r="D427" s="20" t="s">
        <v>183</v>
      </c>
      <c r="E427" s="66">
        <v>13050</v>
      </c>
      <c r="F427" s="66">
        <v>13665</v>
      </c>
      <c r="G427" s="7" t="s">
        <v>252</v>
      </c>
      <c r="H427" s="8" t="s">
        <v>124</v>
      </c>
      <c r="J427" s="7" t="str">
        <f t="shared" si="58"/>
        <v xml:space="preserve"> </v>
      </c>
      <c r="K427" s="55"/>
      <c r="L427" s="7" t="str">
        <f>IF(K427&gt;0,K427/5280," ")</f>
        <v xml:space="preserve"> </v>
      </c>
      <c r="N427" s="7" t="str">
        <f t="shared" ref="N427:N443" si="64">IF(M427&gt;0,M427/5280," ")</f>
        <v xml:space="preserve"> </v>
      </c>
      <c r="P427" s="7" t="str">
        <f t="shared" si="59"/>
        <v xml:space="preserve"> </v>
      </c>
      <c r="Q427" s="55">
        <v>615</v>
      </c>
      <c r="R427" s="7">
        <f>IF(Q427&gt;0,Q427/5280," ")</f>
        <v>0.11647727272727272</v>
      </c>
      <c r="T427" s="7" t="str">
        <f t="shared" si="60"/>
        <v xml:space="preserve"> </v>
      </c>
      <c r="V427" s="7" t="str">
        <f t="shared" si="61"/>
        <v xml:space="preserve"> </v>
      </c>
      <c r="Z427" s="7" t="str">
        <f t="shared" si="62"/>
        <v xml:space="preserve"> </v>
      </c>
      <c r="AS427" s="65" t="s">
        <v>245</v>
      </c>
    </row>
    <row r="428" spans="1:45" x14ac:dyDescent="0.2">
      <c r="A428" t="s">
        <v>112</v>
      </c>
      <c r="B428" s="4">
        <v>257</v>
      </c>
      <c r="C428" s="4">
        <v>35</v>
      </c>
      <c r="D428" s="20" t="s">
        <v>184</v>
      </c>
      <c r="E428" s="66">
        <v>12432</v>
      </c>
      <c r="F428" s="66">
        <v>12550</v>
      </c>
      <c r="G428" s="7" t="s">
        <v>252</v>
      </c>
      <c r="H428" s="8" t="s">
        <v>131</v>
      </c>
      <c r="J428" s="7" t="str">
        <f t="shared" si="58"/>
        <v xml:space="preserve"> </v>
      </c>
      <c r="N428" s="7" t="str">
        <f t="shared" si="64"/>
        <v xml:space="preserve"> </v>
      </c>
      <c r="P428" s="7" t="str">
        <f t="shared" si="59"/>
        <v xml:space="preserve"> </v>
      </c>
      <c r="T428" s="7" t="str">
        <f t="shared" si="60"/>
        <v xml:space="preserve"> </v>
      </c>
      <c r="V428" s="7" t="str">
        <f t="shared" si="61"/>
        <v xml:space="preserve"> </v>
      </c>
      <c r="Z428" s="7" t="str">
        <f t="shared" si="62"/>
        <v xml:space="preserve"> </v>
      </c>
      <c r="AN428" s="4">
        <v>118</v>
      </c>
      <c r="AS428" s="65" t="s">
        <v>245</v>
      </c>
    </row>
    <row r="429" spans="1:45" x14ac:dyDescent="0.2">
      <c r="A429" t="s">
        <v>112</v>
      </c>
      <c r="B429" s="4">
        <v>204</v>
      </c>
      <c r="C429" s="4">
        <v>30</v>
      </c>
      <c r="D429" s="20" t="s">
        <v>184</v>
      </c>
      <c r="E429" s="66">
        <v>12550</v>
      </c>
      <c r="F429" s="66">
        <v>12812</v>
      </c>
      <c r="G429" s="7" t="s">
        <v>252</v>
      </c>
      <c r="H429" s="8" t="s">
        <v>139</v>
      </c>
      <c r="J429" s="7" t="str">
        <f t="shared" si="58"/>
        <v xml:space="preserve"> </v>
      </c>
      <c r="K429" s="55"/>
      <c r="L429" s="7" t="str">
        <f>IF(K429&gt;0,K429/5280," ")</f>
        <v xml:space="preserve"> </v>
      </c>
      <c r="N429" s="7" t="str">
        <f t="shared" si="64"/>
        <v xml:space="preserve"> </v>
      </c>
      <c r="P429" s="7" t="str">
        <f t="shared" si="59"/>
        <v xml:space="preserve"> </v>
      </c>
      <c r="Q429" s="55"/>
      <c r="R429" s="7" t="str">
        <f>IF(Q429&gt;0,Q429/5280," ")</f>
        <v xml:space="preserve"> </v>
      </c>
      <c r="T429" s="7" t="str">
        <f t="shared" si="60"/>
        <v xml:space="preserve"> </v>
      </c>
      <c r="V429" s="7" t="str">
        <f t="shared" si="61"/>
        <v xml:space="preserve"> </v>
      </c>
      <c r="Z429" s="7" t="str">
        <f t="shared" si="62"/>
        <v xml:space="preserve"> </v>
      </c>
      <c r="AN429" s="4">
        <v>262</v>
      </c>
      <c r="AS429" s="65" t="s">
        <v>245</v>
      </c>
    </row>
    <row r="430" spans="1:45" x14ac:dyDescent="0.2">
      <c r="A430" t="s">
        <v>112</v>
      </c>
      <c r="B430" s="4">
        <v>209</v>
      </c>
      <c r="C430" s="4">
        <v>30</v>
      </c>
      <c r="D430" s="20" t="s">
        <v>184</v>
      </c>
      <c r="E430" s="66">
        <v>12812</v>
      </c>
      <c r="F430" s="66">
        <v>13432</v>
      </c>
      <c r="G430" s="7" t="s">
        <v>252</v>
      </c>
      <c r="H430" s="8" t="s">
        <v>142</v>
      </c>
      <c r="J430" s="7" t="str">
        <f t="shared" si="58"/>
        <v xml:space="preserve"> </v>
      </c>
      <c r="K430" s="55"/>
      <c r="L430" s="7" t="str">
        <f>IF(K430&gt;0,K430/5280," ")</f>
        <v xml:space="preserve"> </v>
      </c>
      <c r="N430" s="7" t="str">
        <f t="shared" si="64"/>
        <v xml:space="preserve"> </v>
      </c>
      <c r="P430" s="7" t="str">
        <f t="shared" si="59"/>
        <v xml:space="preserve"> </v>
      </c>
      <c r="Q430" s="55"/>
      <c r="R430" s="7" t="str">
        <f>IF(Q430&gt;0,Q430/5280," ")</f>
        <v xml:space="preserve"> </v>
      </c>
      <c r="T430" s="7" t="str">
        <f t="shared" si="60"/>
        <v xml:space="preserve"> </v>
      </c>
      <c r="V430" s="7" t="str">
        <f t="shared" si="61"/>
        <v xml:space="preserve"> </v>
      </c>
      <c r="Z430" s="7" t="str">
        <f t="shared" si="62"/>
        <v xml:space="preserve"> </v>
      </c>
      <c r="AJ430" s="4">
        <v>620</v>
      </c>
      <c r="AS430" s="65" t="s">
        <v>245</v>
      </c>
    </row>
    <row r="431" spans="1:45" x14ac:dyDescent="0.2">
      <c r="A431" t="s">
        <v>112</v>
      </c>
      <c r="B431" s="4">
        <v>256</v>
      </c>
      <c r="C431" s="4">
        <v>35</v>
      </c>
      <c r="D431" s="20" t="s">
        <v>184</v>
      </c>
      <c r="E431" s="66">
        <v>12141</v>
      </c>
      <c r="F431" s="66">
        <v>12432</v>
      </c>
      <c r="G431" s="7" t="s">
        <v>252</v>
      </c>
      <c r="H431" s="8" t="s">
        <v>127</v>
      </c>
      <c r="J431" s="7" t="str">
        <f t="shared" si="58"/>
        <v xml:space="preserve"> </v>
      </c>
      <c r="N431" s="7" t="str">
        <f t="shared" si="64"/>
        <v xml:space="preserve"> </v>
      </c>
      <c r="P431" s="7" t="str">
        <f t="shared" si="59"/>
        <v xml:space="preserve"> </v>
      </c>
      <c r="T431" s="7" t="str">
        <f t="shared" si="60"/>
        <v xml:space="preserve"> </v>
      </c>
      <c r="V431" s="7" t="str">
        <f t="shared" si="61"/>
        <v xml:space="preserve"> </v>
      </c>
      <c r="W431" s="55">
        <v>291</v>
      </c>
      <c r="X431" s="7">
        <f>IF(W431&gt;0,W431/5280," ")</f>
        <v>5.5113636363636365E-2</v>
      </c>
      <c r="Z431" s="7" t="str">
        <f t="shared" si="62"/>
        <v xml:space="preserve"> </v>
      </c>
      <c r="AS431" s="65" t="s">
        <v>245</v>
      </c>
    </row>
    <row r="432" spans="1:45" x14ac:dyDescent="0.2">
      <c r="A432" t="s">
        <v>112</v>
      </c>
      <c r="B432" s="4">
        <v>252</v>
      </c>
      <c r="C432" s="4">
        <v>35</v>
      </c>
      <c r="D432" s="20" t="s">
        <v>184</v>
      </c>
      <c r="E432" s="66">
        <v>12128</v>
      </c>
      <c r="F432" s="66">
        <v>12550</v>
      </c>
      <c r="G432" s="7" t="s">
        <v>252</v>
      </c>
      <c r="H432" s="8" t="s">
        <v>121</v>
      </c>
      <c r="J432" s="7" t="str">
        <f t="shared" si="58"/>
        <v xml:space="preserve"> </v>
      </c>
      <c r="K432" s="55">
        <v>412</v>
      </c>
      <c r="L432" s="7">
        <f>IF(K432&gt;0,K432/5280," ")</f>
        <v>7.8030303030303033E-2</v>
      </c>
      <c r="N432" s="7" t="str">
        <f t="shared" si="64"/>
        <v xml:space="preserve"> </v>
      </c>
      <c r="P432" s="7" t="str">
        <f t="shared" si="59"/>
        <v xml:space="preserve"> </v>
      </c>
      <c r="T432" s="7" t="str">
        <f t="shared" si="60"/>
        <v xml:space="preserve"> </v>
      </c>
      <c r="V432" s="7" t="str">
        <f t="shared" si="61"/>
        <v xml:space="preserve"> </v>
      </c>
      <c r="Z432" s="7" t="str">
        <f t="shared" si="62"/>
        <v xml:space="preserve"> </v>
      </c>
      <c r="AS432" s="65" t="s">
        <v>245</v>
      </c>
    </row>
    <row r="433" spans="1:45" x14ac:dyDescent="0.2">
      <c r="A433" t="s">
        <v>112</v>
      </c>
      <c r="B433" s="4">
        <v>253</v>
      </c>
      <c r="C433" s="4">
        <v>35</v>
      </c>
      <c r="D433" s="20" t="s">
        <v>184</v>
      </c>
      <c r="E433" s="66">
        <v>12131</v>
      </c>
      <c r="F433" s="66">
        <v>12187</v>
      </c>
      <c r="G433" s="7" t="s">
        <v>252</v>
      </c>
      <c r="H433" s="8" t="s">
        <v>122</v>
      </c>
      <c r="J433" s="7" t="str">
        <f t="shared" si="58"/>
        <v xml:space="preserve"> </v>
      </c>
      <c r="K433" s="55">
        <v>51</v>
      </c>
      <c r="L433" s="7">
        <f>IF(K433&gt;0,K433/5280," ")</f>
        <v>9.6590909090909088E-3</v>
      </c>
      <c r="N433" s="7" t="str">
        <f t="shared" si="64"/>
        <v xml:space="preserve"> </v>
      </c>
      <c r="P433" s="7" t="str">
        <f t="shared" si="59"/>
        <v xml:space="preserve"> </v>
      </c>
      <c r="T433" s="7" t="str">
        <f t="shared" si="60"/>
        <v xml:space="preserve"> </v>
      </c>
      <c r="V433" s="7" t="str">
        <f t="shared" si="61"/>
        <v xml:space="preserve"> </v>
      </c>
      <c r="Z433" s="7" t="str">
        <f t="shared" si="62"/>
        <v xml:space="preserve"> </v>
      </c>
      <c r="AS433" s="65" t="s">
        <v>245</v>
      </c>
    </row>
    <row r="434" spans="1:45" x14ac:dyDescent="0.2">
      <c r="A434" t="s">
        <v>112</v>
      </c>
      <c r="B434" s="4">
        <v>190</v>
      </c>
      <c r="C434" s="4">
        <v>30</v>
      </c>
      <c r="D434" s="20" t="s">
        <v>184</v>
      </c>
      <c r="E434" s="66">
        <v>12550</v>
      </c>
      <c r="F434" s="66">
        <v>12812</v>
      </c>
      <c r="G434" s="7" t="s">
        <v>252</v>
      </c>
      <c r="H434" s="8" t="s">
        <v>148</v>
      </c>
      <c r="J434" s="7" t="str">
        <f t="shared" si="58"/>
        <v xml:space="preserve"> </v>
      </c>
      <c r="K434" s="55">
        <v>262</v>
      </c>
      <c r="L434" s="7">
        <f>IF(K434&gt;0,K434/5280," ")</f>
        <v>4.9621212121212122E-2</v>
      </c>
      <c r="N434" s="7" t="str">
        <f t="shared" si="64"/>
        <v xml:space="preserve"> </v>
      </c>
      <c r="P434" s="7" t="str">
        <f t="shared" si="59"/>
        <v xml:space="preserve"> </v>
      </c>
      <c r="Q434" s="55"/>
      <c r="R434" s="7" t="str">
        <f>IF(Q434&gt;0,Q434/5280," ")</f>
        <v xml:space="preserve"> </v>
      </c>
      <c r="T434" s="7" t="str">
        <f t="shared" si="60"/>
        <v xml:space="preserve"> </v>
      </c>
      <c r="V434" s="7" t="str">
        <f t="shared" si="61"/>
        <v xml:space="preserve"> </v>
      </c>
      <c r="Z434" s="7" t="str">
        <f t="shared" si="62"/>
        <v xml:space="preserve"> </v>
      </c>
      <c r="AS434" s="65" t="s">
        <v>245</v>
      </c>
    </row>
    <row r="435" spans="1:45" x14ac:dyDescent="0.2">
      <c r="A435" t="s">
        <v>112</v>
      </c>
      <c r="B435" s="4">
        <v>191</v>
      </c>
      <c r="C435" s="4">
        <v>30</v>
      </c>
      <c r="D435" s="20" t="s">
        <v>184</v>
      </c>
      <c r="E435" s="66">
        <v>12812</v>
      </c>
      <c r="F435" s="66">
        <v>13800</v>
      </c>
      <c r="G435" s="7" t="s">
        <v>252</v>
      </c>
      <c r="H435" s="8" t="s">
        <v>149</v>
      </c>
      <c r="J435" s="7" t="str">
        <f t="shared" si="58"/>
        <v xml:space="preserve"> </v>
      </c>
      <c r="K435" s="55"/>
      <c r="L435" s="7" t="str">
        <f>IF(K435&gt;0,K435/5280," ")</f>
        <v xml:space="preserve"> </v>
      </c>
      <c r="M435" s="55">
        <v>988</v>
      </c>
      <c r="N435" s="7">
        <f t="shared" si="64"/>
        <v>0.18712121212121213</v>
      </c>
      <c r="P435" s="7" t="str">
        <f t="shared" si="59"/>
        <v xml:space="preserve"> </v>
      </c>
      <c r="Q435" s="55"/>
      <c r="R435" s="7" t="str">
        <f>IF(Q435&gt;0,Q435/5280," ")</f>
        <v xml:space="preserve"> </v>
      </c>
      <c r="T435" s="7" t="str">
        <f t="shared" si="60"/>
        <v xml:space="preserve"> </v>
      </c>
      <c r="V435" s="7" t="str">
        <f t="shared" si="61"/>
        <v xml:space="preserve"> </v>
      </c>
      <c r="Z435" s="7" t="str">
        <f t="shared" si="62"/>
        <v xml:space="preserve"> </v>
      </c>
      <c r="AS435" s="65" t="s">
        <v>245</v>
      </c>
    </row>
    <row r="436" spans="1:45" x14ac:dyDescent="0.2">
      <c r="A436" s="56" t="s">
        <v>112</v>
      </c>
      <c r="B436" s="57">
        <v>269</v>
      </c>
      <c r="C436" s="57">
        <v>35</v>
      </c>
      <c r="D436" s="58" t="s">
        <v>184</v>
      </c>
      <c r="E436" s="69">
        <v>12187</v>
      </c>
      <c r="F436" s="69">
        <v>12198</v>
      </c>
      <c r="G436" s="59"/>
      <c r="H436" s="62" t="s">
        <v>196</v>
      </c>
      <c r="I436" s="61"/>
      <c r="J436" s="59" t="str">
        <f t="shared" si="58"/>
        <v xml:space="preserve"> </v>
      </c>
      <c r="K436" s="59"/>
      <c r="L436" s="59"/>
      <c r="M436" s="61"/>
      <c r="N436" s="59" t="str">
        <f t="shared" si="64"/>
        <v xml:space="preserve"> </v>
      </c>
      <c r="O436" s="61"/>
      <c r="P436" s="59" t="str">
        <f t="shared" si="59"/>
        <v xml:space="preserve"> </v>
      </c>
      <c r="Q436" s="59"/>
      <c r="R436" s="59"/>
      <c r="S436" s="61"/>
      <c r="T436" s="59" t="str">
        <f t="shared" si="60"/>
        <v xml:space="preserve"> </v>
      </c>
      <c r="U436" s="61"/>
      <c r="V436" s="59" t="str">
        <f t="shared" si="61"/>
        <v xml:space="preserve"> </v>
      </c>
      <c r="W436" s="59"/>
      <c r="X436" s="59"/>
      <c r="Y436" s="61"/>
      <c r="Z436" s="59" t="str">
        <f t="shared" si="62"/>
        <v xml:space="preserve"> </v>
      </c>
      <c r="AA436" s="59"/>
      <c r="AB436" s="59"/>
      <c r="AC436" s="58"/>
      <c r="AD436" s="59" t="str">
        <f>IF(AC436&gt;0,AC436/5280," ")</f>
        <v xml:space="preserve"> </v>
      </c>
      <c r="AE436" s="58"/>
      <c r="AF436" s="58"/>
      <c r="AG436" s="58"/>
      <c r="AH436" s="57"/>
      <c r="AI436" s="57"/>
      <c r="AJ436" s="57"/>
      <c r="AK436" s="57"/>
      <c r="AL436" s="57"/>
      <c r="AM436" s="57"/>
      <c r="AN436" s="57"/>
      <c r="AO436" s="57"/>
      <c r="AP436" s="57"/>
      <c r="AQ436" s="57"/>
      <c r="AR436" s="57"/>
    </row>
    <row r="437" spans="1:45" x14ac:dyDescent="0.2">
      <c r="A437" s="56" t="s">
        <v>112</v>
      </c>
      <c r="B437" s="57">
        <v>260</v>
      </c>
      <c r="C437" s="57">
        <v>35</v>
      </c>
      <c r="D437" s="58" t="s">
        <v>184</v>
      </c>
      <c r="E437" s="69">
        <v>12130</v>
      </c>
      <c r="F437" s="69">
        <v>12131</v>
      </c>
      <c r="G437" s="59"/>
      <c r="H437" s="62" t="s">
        <v>187</v>
      </c>
      <c r="I437" s="61"/>
      <c r="J437" s="59" t="str">
        <f t="shared" si="58"/>
        <v xml:space="preserve"> </v>
      </c>
      <c r="K437" s="59"/>
      <c r="L437" s="59"/>
      <c r="M437" s="61"/>
      <c r="N437" s="59" t="str">
        <f t="shared" si="64"/>
        <v xml:space="preserve"> </v>
      </c>
      <c r="O437" s="61"/>
      <c r="P437" s="59" t="str">
        <f t="shared" si="59"/>
        <v xml:space="preserve"> </v>
      </c>
      <c r="Q437" s="59"/>
      <c r="R437" s="59"/>
      <c r="S437" s="61"/>
      <c r="T437" s="59" t="str">
        <f t="shared" si="60"/>
        <v xml:space="preserve"> </v>
      </c>
      <c r="U437" s="61"/>
      <c r="V437" s="59" t="str">
        <f t="shared" si="61"/>
        <v xml:space="preserve"> </v>
      </c>
      <c r="W437" s="59"/>
      <c r="X437" s="59"/>
      <c r="Y437" s="61"/>
      <c r="Z437" s="59" t="str">
        <f t="shared" si="62"/>
        <v xml:space="preserve"> </v>
      </c>
      <c r="AA437" s="59"/>
      <c r="AB437" s="59"/>
      <c r="AC437" s="58"/>
      <c r="AD437" s="59" t="str">
        <f>IF(AC437&gt;0,AC437/5280," ")</f>
        <v xml:space="preserve"> </v>
      </c>
      <c r="AE437" s="58"/>
      <c r="AF437" s="58"/>
      <c r="AG437" s="58"/>
      <c r="AH437" s="57"/>
      <c r="AI437" s="57"/>
      <c r="AJ437" s="57"/>
      <c r="AK437" s="57"/>
      <c r="AL437" s="57"/>
      <c r="AM437" s="57"/>
      <c r="AN437" s="57"/>
      <c r="AO437" s="57"/>
      <c r="AP437" s="57"/>
      <c r="AQ437" s="57"/>
      <c r="AR437" s="57"/>
    </row>
    <row r="438" spans="1:45" x14ac:dyDescent="0.2">
      <c r="A438" s="56" t="s">
        <v>112</v>
      </c>
      <c r="B438" s="57">
        <v>261</v>
      </c>
      <c r="C438" s="57">
        <v>35</v>
      </c>
      <c r="D438" s="58" t="s">
        <v>184</v>
      </c>
      <c r="E438" s="69">
        <v>12141</v>
      </c>
      <c r="F438" s="69">
        <v>12141</v>
      </c>
      <c r="G438" s="59"/>
      <c r="H438" s="62" t="s">
        <v>188</v>
      </c>
      <c r="I438" s="61"/>
      <c r="J438" s="59" t="str">
        <f t="shared" si="58"/>
        <v xml:space="preserve"> </v>
      </c>
      <c r="K438" s="59"/>
      <c r="L438" s="59"/>
      <c r="M438" s="61"/>
      <c r="N438" s="59" t="str">
        <f t="shared" si="64"/>
        <v xml:space="preserve"> </v>
      </c>
      <c r="O438" s="61"/>
      <c r="P438" s="59" t="str">
        <f t="shared" si="59"/>
        <v xml:space="preserve"> </v>
      </c>
      <c r="Q438" s="59"/>
      <c r="R438" s="59"/>
      <c r="S438" s="61"/>
      <c r="T438" s="59" t="str">
        <f t="shared" si="60"/>
        <v xml:space="preserve"> </v>
      </c>
      <c r="U438" s="61"/>
      <c r="V438" s="59" t="str">
        <f t="shared" si="61"/>
        <v xml:space="preserve"> </v>
      </c>
      <c r="W438" s="59"/>
      <c r="X438" s="59"/>
      <c r="Y438" s="61"/>
      <c r="Z438" s="59" t="str">
        <f t="shared" si="62"/>
        <v xml:space="preserve"> </v>
      </c>
      <c r="AA438" s="59"/>
      <c r="AB438" s="59"/>
      <c r="AC438" s="58"/>
      <c r="AD438" s="59" t="str">
        <f>IF(AC438&gt;0,AC438/5280," ")</f>
        <v xml:space="preserve"> </v>
      </c>
      <c r="AE438" s="58"/>
      <c r="AF438" s="58"/>
      <c r="AG438" s="58"/>
      <c r="AH438" s="57"/>
      <c r="AI438" s="57"/>
      <c r="AJ438" s="57"/>
      <c r="AK438" s="57"/>
      <c r="AL438" s="57"/>
      <c r="AM438" s="57"/>
      <c r="AN438" s="57"/>
      <c r="AO438" s="57"/>
      <c r="AP438" s="57"/>
      <c r="AQ438" s="57"/>
      <c r="AR438" s="57"/>
    </row>
    <row r="439" spans="1:45" x14ac:dyDescent="0.2">
      <c r="A439" s="56" t="s">
        <v>112</v>
      </c>
      <c r="B439" s="57">
        <v>262</v>
      </c>
      <c r="C439" s="57">
        <v>35</v>
      </c>
      <c r="D439" s="58" t="s">
        <v>184</v>
      </c>
      <c r="E439" s="69">
        <v>12133</v>
      </c>
      <c r="F439" s="69">
        <v>12151</v>
      </c>
      <c r="G439" s="59"/>
      <c r="H439" s="62" t="s">
        <v>189</v>
      </c>
      <c r="I439" s="61"/>
      <c r="J439" s="59" t="str">
        <f t="shared" si="58"/>
        <v xml:space="preserve"> </v>
      </c>
      <c r="K439" s="59"/>
      <c r="L439" s="59"/>
      <c r="M439" s="61"/>
      <c r="N439" s="59" t="str">
        <f t="shared" si="64"/>
        <v xml:space="preserve"> </v>
      </c>
      <c r="O439" s="61"/>
      <c r="P439" s="59" t="str">
        <f t="shared" si="59"/>
        <v xml:space="preserve"> </v>
      </c>
      <c r="Q439" s="59"/>
      <c r="R439" s="59"/>
      <c r="S439" s="61"/>
      <c r="T439" s="59" t="str">
        <f t="shared" si="60"/>
        <v xml:space="preserve"> </v>
      </c>
      <c r="U439" s="61"/>
      <c r="V439" s="59" t="str">
        <f t="shared" si="61"/>
        <v xml:space="preserve"> </v>
      </c>
      <c r="W439" s="59"/>
      <c r="X439" s="59"/>
      <c r="Y439" s="61"/>
      <c r="Z439" s="59" t="str">
        <f t="shared" si="62"/>
        <v xml:space="preserve"> </v>
      </c>
      <c r="AA439" s="59"/>
      <c r="AB439" s="59"/>
      <c r="AC439" s="58"/>
      <c r="AD439" s="59" t="str">
        <f>IF(AC439&gt;0,AC439/5280," ")</f>
        <v xml:space="preserve"> </v>
      </c>
      <c r="AE439" s="58"/>
      <c r="AF439" s="58"/>
      <c r="AG439" s="58"/>
      <c r="AH439" s="57"/>
      <c r="AI439" s="57"/>
      <c r="AJ439" s="57"/>
      <c r="AK439" s="57"/>
      <c r="AL439" s="57"/>
      <c r="AM439" s="57"/>
      <c r="AN439" s="57"/>
      <c r="AO439" s="57"/>
      <c r="AP439" s="57"/>
      <c r="AQ439" s="57"/>
      <c r="AR439" s="57"/>
    </row>
    <row r="440" spans="1:45" x14ac:dyDescent="0.2">
      <c r="A440" s="56" t="s">
        <v>112</v>
      </c>
      <c r="B440" s="57">
        <v>263</v>
      </c>
      <c r="C440" s="57">
        <v>35</v>
      </c>
      <c r="D440" s="58" t="s">
        <v>184</v>
      </c>
      <c r="E440" s="69">
        <v>12141</v>
      </c>
      <c r="F440" s="69">
        <v>12159</v>
      </c>
      <c r="G440" s="59"/>
      <c r="H440" s="62" t="s">
        <v>190</v>
      </c>
      <c r="I440" s="61"/>
      <c r="J440" s="59" t="str">
        <f t="shared" si="58"/>
        <v xml:space="preserve"> </v>
      </c>
      <c r="K440" s="59"/>
      <c r="L440" s="59"/>
      <c r="M440" s="61"/>
      <c r="N440" s="59" t="str">
        <f t="shared" si="64"/>
        <v xml:space="preserve"> </v>
      </c>
      <c r="O440" s="61"/>
      <c r="P440" s="59" t="str">
        <f t="shared" si="59"/>
        <v xml:space="preserve"> </v>
      </c>
      <c r="Q440" s="59"/>
      <c r="R440" s="59"/>
      <c r="S440" s="61"/>
      <c r="T440" s="59" t="str">
        <f t="shared" si="60"/>
        <v xml:space="preserve"> </v>
      </c>
      <c r="U440" s="61"/>
      <c r="V440" s="59" t="str">
        <f t="shared" si="61"/>
        <v xml:space="preserve"> </v>
      </c>
      <c r="W440" s="59"/>
      <c r="X440" s="59"/>
      <c r="Y440" s="61"/>
      <c r="Z440" s="59" t="str">
        <f t="shared" si="62"/>
        <v xml:space="preserve"> </v>
      </c>
      <c r="AA440" s="59"/>
      <c r="AB440" s="59"/>
      <c r="AC440" s="58"/>
      <c r="AD440" s="59" t="str">
        <f>IF(AC440&gt;0,AC440/5280," ")</f>
        <v xml:space="preserve"> </v>
      </c>
      <c r="AE440" s="58"/>
      <c r="AF440" s="58"/>
      <c r="AG440" s="58"/>
      <c r="AH440" s="57"/>
      <c r="AI440" s="57"/>
      <c r="AJ440" s="57"/>
      <c r="AK440" s="57"/>
      <c r="AL440" s="57"/>
      <c r="AM440" s="57"/>
      <c r="AN440" s="57"/>
      <c r="AO440" s="57"/>
      <c r="AP440" s="57"/>
      <c r="AQ440" s="57"/>
      <c r="AR440" s="57"/>
    </row>
    <row r="441" spans="1:45" x14ac:dyDescent="0.2">
      <c r="A441" t="s">
        <v>112</v>
      </c>
      <c r="B441" s="4">
        <v>254</v>
      </c>
      <c r="C441" s="4">
        <v>35</v>
      </c>
      <c r="D441" s="20" t="s">
        <v>184</v>
      </c>
      <c r="E441" s="66">
        <v>12130</v>
      </c>
      <c r="F441" s="66">
        <v>12550</v>
      </c>
      <c r="G441" s="7" t="s">
        <v>252</v>
      </c>
      <c r="H441" s="8" t="s">
        <v>124</v>
      </c>
      <c r="J441" s="7" t="str">
        <f t="shared" si="58"/>
        <v xml:space="preserve"> </v>
      </c>
      <c r="N441" s="7" t="str">
        <f t="shared" si="64"/>
        <v xml:space="preserve"> </v>
      </c>
      <c r="P441" s="7" t="str">
        <f t="shared" si="59"/>
        <v xml:space="preserve"> </v>
      </c>
      <c r="Q441" s="55">
        <v>420</v>
      </c>
      <c r="R441" s="7">
        <f>IF(Q441&gt;0,Q441/5280," ")</f>
        <v>7.9545454545454544E-2</v>
      </c>
      <c r="T441" s="7" t="str">
        <f t="shared" si="60"/>
        <v xml:space="preserve"> </v>
      </c>
      <c r="V441" s="7" t="str">
        <f t="shared" si="61"/>
        <v xml:space="preserve"> </v>
      </c>
      <c r="Z441" s="7" t="str">
        <f t="shared" si="62"/>
        <v xml:space="preserve"> </v>
      </c>
      <c r="AS441" s="65" t="s">
        <v>245</v>
      </c>
    </row>
    <row r="442" spans="1:45" x14ac:dyDescent="0.2">
      <c r="A442" t="s">
        <v>112</v>
      </c>
      <c r="B442" s="4">
        <v>255</v>
      </c>
      <c r="C442" s="4">
        <v>35</v>
      </c>
      <c r="D442" s="20" t="s">
        <v>184</v>
      </c>
      <c r="E442" s="66">
        <v>12126</v>
      </c>
      <c r="F442" s="66">
        <v>12187</v>
      </c>
      <c r="G442" s="7" t="s">
        <v>252</v>
      </c>
      <c r="H442" s="8" t="s">
        <v>125</v>
      </c>
      <c r="J442" s="7" t="str">
        <f t="shared" si="58"/>
        <v xml:space="preserve"> </v>
      </c>
      <c r="N442" s="7" t="str">
        <f t="shared" si="64"/>
        <v xml:space="preserve"> </v>
      </c>
      <c r="P442" s="7" t="str">
        <f t="shared" si="59"/>
        <v xml:space="preserve"> </v>
      </c>
      <c r="Q442" s="55">
        <v>70</v>
      </c>
      <c r="R442" s="7">
        <f>IF(Q442&gt;0,Q442/5280," ")</f>
        <v>1.3257575757575758E-2</v>
      </c>
      <c r="T442" s="7" t="str">
        <f t="shared" si="60"/>
        <v xml:space="preserve"> </v>
      </c>
      <c r="V442" s="7" t="str">
        <f t="shared" si="61"/>
        <v xml:space="preserve"> </v>
      </c>
      <c r="Z442" s="7" t="str">
        <f t="shared" si="62"/>
        <v xml:space="preserve"> </v>
      </c>
      <c r="AS442" s="65" t="s">
        <v>245</v>
      </c>
    </row>
    <row r="443" spans="1:45" x14ac:dyDescent="0.2">
      <c r="A443" t="s">
        <v>112</v>
      </c>
      <c r="B443" s="4">
        <v>195</v>
      </c>
      <c r="C443" s="4">
        <v>30</v>
      </c>
      <c r="D443" s="20" t="s">
        <v>184</v>
      </c>
      <c r="E443" s="66">
        <v>12550</v>
      </c>
      <c r="F443" s="66">
        <v>12812</v>
      </c>
      <c r="G443" s="7" t="s">
        <v>252</v>
      </c>
      <c r="H443" s="8" t="s">
        <v>134</v>
      </c>
      <c r="J443" s="7" t="str">
        <f t="shared" si="58"/>
        <v xml:space="preserve"> </v>
      </c>
      <c r="N443" s="7" t="str">
        <f t="shared" si="64"/>
        <v xml:space="preserve"> </v>
      </c>
      <c r="P443" s="7" t="str">
        <f t="shared" si="59"/>
        <v xml:space="preserve"> </v>
      </c>
      <c r="Q443" s="55">
        <v>262</v>
      </c>
      <c r="R443" s="7">
        <f>IF(Q443&gt;0,Q443/5280," ")</f>
        <v>4.9621212121212122E-2</v>
      </c>
      <c r="T443" s="7" t="str">
        <f t="shared" si="60"/>
        <v xml:space="preserve"> </v>
      </c>
      <c r="V443" s="7" t="str">
        <f t="shared" si="61"/>
        <v xml:space="preserve"> </v>
      </c>
      <c r="Z443" s="7" t="str">
        <f t="shared" si="62"/>
        <v xml:space="preserve"> </v>
      </c>
      <c r="AS443" s="65" t="s">
        <v>245</v>
      </c>
    </row>
    <row r="444" spans="1:45" x14ac:dyDescent="0.2">
      <c r="J444" s="7" t="str">
        <f t="shared" ref="J444:J453" si="65">IF(I444&gt;0,I444/5280," ")</f>
        <v xml:space="preserve"> </v>
      </c>
      <c r="N444" s="7" t="str">
        <f t="shared" ref="N444:N453" si="66">IF(M444&gt;0,M444/5280," ")</f>
        <v xml:space="preserve"> </v>
      </c>
      <c r="P444" s="7" t="str">
        <f t="shared" ref="P444:P453" si="67">IF(O444&gt;0,O444/5280," ")</f>
        <v xml:space="preserve"> </v>
      </c>
      <c r="T444" s="7" t="str">
        <f t="shared" ref="T444:T452" si="68">IF(S444&gt;0,S444/5280," ")</f>
        <v xml:space="preserve"> </v>
      </c>
      <c r="V444" s="7" t="str">
        <f t="shared" ref="V444:V452" si="69">IF(U444&gt;0,U444/5280," ")</f>
        <v xml:space="preserve"> </v>
      </c>
      <c r="Z444" s="7" t="str">
        <f t="shared" ref="Z444:Z452" si="70">IF(Y444&gt;0,Y444/5280," ")</f>
        <v xml:space="preserve"> </v>
      </c>
    </row>
    <row r="445" spans="1:45" x14ac:dyDescent="0.2">
      <c r="J445" s="7" t="str">
        <f t="shared" si="65"/>
        <v xml:space="preserve"> </v>
      </c>
      <c r="N445" s="7" t="str">
        <f t="shared" si="66"/>
        <v xml:space="preserve"> </v>
      </c>
      <c r="P445" s="7" t="str">
        <f t="shared" si="67"/>
        <v xml:space="preserve"> </v>
      </c>
      <c r="T445" s="7" t="str">
        <f t="shared" si="68"/>
        <v xml:space="preserve"> </v>
      </c>
      <c r="V445" s="7" t="str">
        <f t="shared" si="69"/>
        <v xml:space="preserve"> </v>
      </c>
      <c r="Z445" s="7" t="str">
        <f t="shared" si="70"/>
        <v xml:space="preserve"> </v>
      </c>
    </row>
    <row r="446" spans="1:45" x14ac:dyDescent="0.2">
      <c r="J446" s="7" t="str">
        <f t="shared" si="65"/>
        <v xml:space="preserve"> </v>
      </c>
      <c r="N446" s="7" t="str">
        <f t="shared" si="66"/>
        <v xml:space="preserve"> </v>
      </c>
      <c r="P446" s="7" t="str">
        <f t="shared" si="67"/>
        <v xml:space="preserve"> </v>
      </c>
      <c r="T446" s="7" t="str">
        <f t="shared" si="68"/>
        <v xml:space="preserve"> </v>
      </c>
      <c r="V446" s="7" t="str">
        <f t="shared" si="69"/>
        <v xml:space="preserve"> </v>
      </c>
      <c r="Z446" s="7" t="str">
        <f t="shared" si="70"/>
        <v xml:space="preserve"> </v>
      </c>
    </row>
    <row r="447" spans="1:45" x14ac:dyDescent="0.2">
      <c r="J447" s="7" t="str">
        <f t="shared" si="65"/>
        <v xml:space="preserve"> </v>
      </c>
      <c r="N447" s="7" t="str">
        <f t="shared" si="66"/>
        <v xml:space="preserve"> </v>
      </c>
      <c r="P447" s="7" t="str">
        <f t="shared" si="67"/>
        <v xml:space="preserve"> </v>
      </c>
      <c r="T447" s="7" t="str">
        <f t="shared" si="68"/>
        <v xml:space="preserve"> </v>
      </c>
      <c r="V447" s="7" t="str">
        <f t="shared" si="69"/>
        <v xml:space="preserve"> </v>
      </c>
      <c r="Z447" s="7" t="str">
        <f t="shared" si="70"/>
        <v xml:space="preserve"> </v>
      </c>
    </row>
    <row r="448" spans="1:45" x14ac:dyDescent="0.2">
      <c r="J448" s="7" t="str">
        <f t="shared" si="65"/>
        <v xml:space="preserve"> </v>
      </c>
      <c r="N448" s="7" t="str">
        <f t="shared" si="66"/>
        <v xml:space="preserve"> </v>
      </c>
      <c r="P448" s="7" t="str">
        <f t="shared" si="67"/>
        <v xml:space="preserve"> </v>
      </c>
      <c r="T448" s="7" t="str">
        <f t="shared" si="68"/>
        <v xml:space="preserve"> </v>
      </c>
      <c r="V448" s="7" t="str">
        <f t="shared" si="69"/>
        <v xml:space="preserve"> </v>
      </c>
      <c r="Z448" s="7" t="str">
        <f t="shared" si="70"/>
        <v xml:space="preserve"> </v>
      </c>
    </row>
    <row r="449" spans="10:26" x14ac:dyDescent="0.2">
      <c r="J449" s="7" t="str">
        <f t="shared" si="65"/>
        <v xml:space="preserve"> </v>
      </c>
      <c r="N449" s="7" t="str">
        <f t="shared" si="66"/>
        <v xml:space="preserve"> </v>
      </c>
      <c r="P449" s="7" t="str">
        <f t="shared" si="67"/>
        <v xml:space="preserve"> </v>
      </c>
      <c r="T449" s="7" t="str">
        <f t="shared" si="68"/>
        <v xml:space="preserve"> </v>
      </c>
      <c r="V449" s="7" t="str">
        <f t="shared" si="69"/>
        <v xml:space="preserve"> </v>
      </c>
      <c r="Z449" s="7" t="str">
        <f t="shared" si="70"/>
        <v xml:space="preserve"> </v>
      </c>
    </row>
    <row r="450" spans="10:26" x14ac:dyDescent="0.2">
      <c r="J450" s="7" t="str">
        <f t="shared" si="65"/>
        <v xml:space="preserve"> </v>
      </c>
      <c r="N450" s="7" t="str">
        <f t="shared" si="66"/>
        <v xml:space="preserve"> </v>
      </c>
      <c r="P450" s="7" t="str">
        <f t="shared" si="67"/>
        <v xml:space="preserve"> </v>
      </c>
      <c r="T450" s="7" t="str">
        <f t="shared" si="68"/>
        <v xml:space="preserve"> </v>
      </c>
      <c r="V450" s="7" t="str">
        <f t="shared" si="69"/>
        <v xml:space="preserve"> </v>
      </c>
      <c r="Z450" s="7" t="str">
        <f t="shared" si="70"/>
        <v xml:space="preserve"> </v>
      </c>
    </row>
    <row r="451" spans="10:26" x14ac:dyDescent="0.2">
      <c r="J451" s="7" t="str">
        <f t="shared" si="65"/>
        <v xml:space="preserve"> </v>
      </c>
      <c r="N451" s="7" t="str">
        <f t="shared" si="66"/>
        <v xml:space="preserve"> </v>
      </c>
      <c r="P451" s="7" t="str">
        <f t="shared" si="67"/>
        <v xml:space="preserve"> </v>
      </c>
      <c r="T451" s="7" t="str">
        <f t="shared" si="68"/>
        <v xml:space="preserve"> </v>
      </c>
      <c r="V451" s="7" t="str">
        <f t="shared" si="69"/>
        <v xml:space="preserve"> </v>
      </c>
      <c r="Z451" s="7" t="str">
        <f t="shared" si="70"/>
        <v xml:space="preserve"> </v>
      </c>
    </row>
    <row r="452" spans="10:26" x14ac:dyDescent="0.2">
      <c r="J452" s="7" t="str">
        <f t="shared" si="65"/>
        <v xml:space="preserve"> </v>
      </c>
      <c r="N452" s="7" t="str">
        <f t="shared" si="66"/>
        <v xml:space="preserve"> </v>
      </c>
      <c r="P452" s="7" t="str">
        <f t="shared" si="67"/>
        <v xml:space="preserve"> </v>
      </c>
      <c r="T452" s="7" t="str">
        <f t="shared" si="68"/>
        <v xml:space="preserve"> </v>
      </c>
      <c r="V452" s="7" t="str">
        <f t="shared" si="69"/>
        <v xml:space="preserve"> </v>
      </c>
      <c r="Z452" s="7" t="str">
        <f t="shared" si="70"/>
        <v xml:space="preserve"> </v>
      </c>
    </row>
    <row r="453" spans="10:26" x14ac:dyDescent="0.2">
      <c r="J453" s="7" t="str">
        <f t="shared" si="65"/>
        <v xml:space="preserve"> </v>
      </c>
      <c r="N453" s="7" t="str">
        <f t="shared" si="66"/>
        <v xml:space="preserve"> </v>
      </c>
      <c r="P453" s="7" t="str">
        <f t="shared" si="67"/>
        <v xml:space="preserve"> </v>
      </c>
      <c r="T453" s="7" t="str">
        <f t="shared" ref="T453:T516" si="71">IF(S453&gt;0,S453/5280," ")</f>
        <v xml:space="preserve"> </v>
      </c>
      <c r="V453" s="7" t="str">
        <f t="shared" ref="V453:V516" si="72">IF(U453&gt;0,U453/5280," ")</f>
        <v xml:space="preserve"> </v>
      </c>
      <c r="Z453" s="7" t="str">
        <f t="shared" ref="Z453:Z516" si="73">IF(Y453&gt;0,Y453/5280," ")</f>
        <v xml:space="preserve"> </v>
      </c>
    </row>
    <row r="454" spans="10:26" x14ac:dyDescent="0.2">
      <c r="J454" s="7" t="str">
        <f t="shared" ref="J454:J517" si="74">IF(I454&gt;0,I454/5280," ")</f>
        <v xml:space="preserve"> </v>
      </c>
      <c r="N454" s="7" t="str">
        <f t="shared" ref="N454:N517" si="75">IF(M454&gt;0,M454/5280," ")</f>
        <v xml:space="preserve"> </v>
      </c>
      <c r="P454" s="7" t="str">
        <f t="shared" ref="P454:P517" si="76">IF(O454&gt;0,O454/5280," ")</f>
        <v xml:space="preserve"> </v>
      </c>
      <c r="T454" s="7" t="str">
        <f t="shared" si="71"/>
        <v xml:space="preserve"> </v>
      </c>
      <c r="V454" s="7" t="str">
        <f t="shared" si="72"/>
        <v xml:space="preserve"> </v>
      </c>
      <c r="Z454" s="7" t="str">
        <f t="shared" si="73"/>
        <v xml:space="preserve"> </v>
      </c>
    </row>
    <row r="455" spans="10:26" x14ac:dyDescent="0.2">
      <c r="J455" s="7" t="str">
        <f t="shared" si="74"/>
        <v xml:space="preserve"> </v>
      </c>
      <c r="N455" s="7" t="str">
        <f t="shared" si="75"/>
        <v xml:space="preserve"> </v>
      </c>
      <c r="P455" s="7" t="str">
        <f t="shared" si="76"/>
        <v xml:space="preserve"> </v>
      </c>
      <c r="T455" s="7" t="str">
        <f t="shared" si="71"/>
        <v xml:space="preserve"> </v>
      </c>
      <c r="V455" s="7" t="str">
        <f t="shared" si="72"/>
        <v xml:space="preserve"> </v>
      </c>
      <c r="Z455" s="7" t="str">
        <f t="shared" si="73"/>
        <v xml:space="preserve"> </v>
      </c>
    </row>
    <row r="456" spans="10:26" x14ac:dyDescent="0.2">
      <c r="J456" s="7" t="str">
        <f t="shared" si="74"/>
        <v xml:space="preserve"> </v>
      </c>
      <c r="N456" s="7" t="str">
        <f t="shared" si="75"/>
        <v xml:space="preserve"> </v>
      </c>
      <c r="P456" s="7" t="str">
        <f t="shared" si="76"/>
        <v xml:space="preserve"> </v>
      </c>
      <c r="T456" s="7" t="str">
        <f t="shared" si="71"/>
        <v xml:space="preserve"> </v>
      </c>
      <c r="V456" s="7" t="str">
        <f t="shared" si="72"/>
        <v xml:space="preserve"> </v>
      </c>
      <c r="Z456" s="7" t="str">
        <f t="shared" si="73"/>
        <v xml:space="preserve"> </v>
      </c>
    </row>
    <row r="457" spans="10:26" x14ac:dyDescent="0.2">
      <c r="J457" s="7" t="str">
        <f t="shared" si="74"/>
        <v xml:space="preserve"> </v>
      </c>
      <c r="N457" s="7" t="str">
        <f t="shared" si="75"/>
        <v xml:space="preserve"> </v>
      </c>
      <c r="P457" s="7" t="str">
        <f t="shared" si="76"/>
        <v xml:space="preserve"> </v>
      </c>
      <c r="T457" s="7" t="str">
        <f t="shared" si="71"/>
        <v xml:space="preserve"> </v>
      </c>
      <c r="V457" s="7" t="str">
        <f t="shared" si="72"/>
        <v xml:space="preserve"> </v>
      </c>
      <c r="Z457" s="7" t="str">
        <f t="shared" si="73"/>
        <v xml:space="preserve"> </v>
      </c>
    </row>
    <row r="458" spans="10:26" x14ac:dyDescent="0.2">
      <c r="J458" s="7" t="str">
        <f t="shared" si="74"/>
        <v xml:space="preserve"> </v>
      </c>
      <c r="N458" s="7" t="str">
        <f t="shared" si="75"/>
        <v xml:space="preserve"> </v>
      </c>
      <c r="P458" s="7" t="str">
        <f t="shared" si="76"/>
        <v xml:space="preserve"> </v>
      </c>
      <c r="T458" s="7" t="str">
        <f t="shared" si="71"/>
        <v xml:space="preserve"> </v>
      </c>
      <c r="V458" s="7" t="str">
        <f t="shared" si="72"/>
        <v xml:space="preserve"> </v>
      </c>
      <c r="Z458" s="7" t="str">
        <f t="shared" si="73"/>
        <v xml:space="preserve"> </v>
      </c>
    </row>
    <row r="459" spans="10:26" x14ac:dyDescent="0.2">
      <c r="J459" s="7" t="str">
        <f t="shared" si="74"/>
        <v xml:space="preserve"> </v>
      </c>
      <c r="N459" s="7" t="str">
        <f t="shared" si="75"/>
        <v xml:space="preserve"> </v>
      </c>
      <c r="P459" s="7" t="str">
        <f t="shared" si="76"/>
        <v xml:space="preserve"> </v>
      </c>
      <c r="T459" s="7" t="str">
        <f t="shared" si="71"/>
        <v xml:space="preserve"> </v>
      </c>
      <c r="V459" s="7" t="str">
        <f t="shared" si="72"/>
        <v xml:space="preserve"> </v>
      </c>
      <c r="Z459" s="7" t="str">
        <f t="shared" si="73"/>
        <v xml:space="preserve"> </v>
      </c>
    </row>
    <row r="460" spans="10:26" x14ac:dyDescent="0.2">
      <c r="J460" s="7" t="str">
        <f t="shared" si="74"/>
        <v xml:space="preserve"> </v>
      </c>
      <c r="N460" s="7" t="str">
        <f t="shared" si="75"/>
        <v xml:space="preserve"> </v>
      </c>
      <c r="P460" s="7" t="str">
        <f t="shared" si="76"/>
        <v xml:space="preserve"> </v>
      </c>
      <c r="T460" s="7" t="str">
        <f t="shared" si="71"/>
        <v xml:space="preserve"> </v>
      </c>
      <c r="V460" s="7" t="str">
        <f t="shared" si="72"/>
        <v xml:space="preserve"> </v>
      </c>
      <c r="Z460" s="7" t="str">
        <f t="shared" si="73"/>
        <v xml:space="preserve"> </v>
      </c>
    </row>
    <row r="461" spans="10:26" x14ac:dyDescent="0.2">
      <c r="J461" s="7" t="str">
        <f t="shared" si="74"/>
        <v xml:space="preserve"> </v>
      </c>
      <c r="N461" s="7" t="str">
        <f t="shared" si="75"/>
        <v xml:space="preserve"> </v>
      </c>
      <c r="P461" s="7" t="str">
        <f t="shared" si="76"/>
        <v xml:space="preserve"> </v>
      </c>
      <c r="T461" s="7" t="str">
        <f t="shared" si="71"/>
        <v xml:space="preserve"> </v>
      </c>
      <c r="V461" s="7" t="str">
        <f t="shared" si="72"/>
        <v xml:space="preserve"> </v>
      </c>
      <c r="Z461" s="7" t="str">
        <f t="shared" si="73"/>
        <v xml:space="preserve"> </v>
      </c>
    </row>
    <row r="462" spans="10:26" x14ac:dyDescent="0.2">
      <c r="J462" s="7" t="str">
        <f t="shared" si="74"/>
        <v xml:space="preserve"> </v>
      </c>
      <c r="N462" s="7" t="str">
        <f t="shared" si="75"/>
        <v xml:space="preserve"> </v>
      </c>
      <c r="P462" s="7" t="str">
        <f t="shared" si="76"/>
        <v xml:space="preserve"> </v>
      </c>
      <c r="T462" s="7" t="str">
        <f t="shared" si="71"/>
        <v xml:space="preserve"> </v>
      </c>
      <c r="V462" s="7" t="str">
        <f t="shared" si="72"/>
        <v xml:space="preserve"> </v>
      </c>
      <c r="Z462" s="7" t="str">
        <f t="shared" si="73"/>
        <v xml:space="preserve"> </v>
      </c>
    </row>
    <row r="463" spans="10:26" x14ac:dyDescent="0.2">
      <c r="J463" s="7" t="str">
        <f t="shared" si="74"/>
        <v xml:space="preserve"> </v>
      </c>
      <c r="N463" s="7" t="str">
        <f t="shared" si="75"/>
        <v xml:space="preserve"> </v>
      </c>
      <c r="P463" s="7" t="str">
        <f t="shared" si="76"/>
        <v xml:space="preserve"> </v>
      </c>
      <c r="T463" s="7" t="str">
        <f t="shared" si="71"/>
        <v xml:space="preserve"> </v>
      </c>
      <c r="V463" s="7" t="str">
        <f t="shared" si="72"/>
        <v xml:space="preserve"> </v>
      </c>
      <c r="Z463" s="7" t="str">
        <f t="shared" si="73"/>
        <v xml:space="preserve"> </v>
      </c>
    </row>
    <row r="464" spans="10:26" x14ac:dyDescent="0.2">
      <c r="J464" s="7" t="str">
        <f t="shared" si="74"/>
        <v xml:space="preserve"> </v>
      </c>
      <c r="N464" s="7" t="str">
        <f t="shared" si="75"/>
        <v xml:space="preserve"> </v>
      </c>
      <c r="P464" s="7" t="str">
        <f t="shared" si="76"/>
        <v xml:space="preserve"> </v>
      </c>
      <c r="T464" s="7" t="str">
        <f t="shared" si="71"/>
        <v xml:space="preserve"> </v>
      </c>
      <c r="V464" s="7" t="str">
        <f t="shared" si="72"/>
        <v xml:space="preserve"> </v>
      </c>
      <c r="Z464" s="7" t="str">
        <f t="shared" si="73"/>
        <v xml:space="preserve"> </v>
      </c>
    </row>
    <row r="465" spans="10:26" x14ac:dyDescent="0.2">
      <c r="J465" s="7" t="str">
        <f t="shared" si="74"/>
        <v xml:space="preserve"> </v>
      </c>
      <c r="N465" s="7" t="str">
        <f t="shared" si="75"/>
        <v xml:space="preserve"> </v>
      </c>
      <c r="P465" s="7" t="str">
        <f t="shared" si="76"/>
        <v xml:space="preserve"> </v>
      </c>
      <c r="T465" s="7" t="str">
        <f t="shared" si="71"/>
        <v xml:space="preserve"> </v>
      </c>
      <c r="V465" s="7" t="str">
        <f t="shared" si="72"/>
        <v xml:space="preserve"> </v>
      </c>
      <c r="Z465" s="7" t="str">
        <f t="shared" si="73"/>
        <v xml:space="preserve"> </v>
      </c>
    </row>
    <row r="466" spans="10:26" x14ac:dyDescent="0.2">
      <c r="J466" s="7" t="str">
        <f t="shared" si="74"/>
        <v xml:space="preserve"> </v>
      </c>
      <c r="N466" s="7" t="str">
        <f t="shared" si="75"/>
        <v xml:space="preserve"> </v>
      </c>
      <c r="P466" s="7" t="str">
        <f t="shared" si="76"/>
        <v xml:space="preserve"> </v>
      </c>
      <c r="T466" s="7" t="str">
        <f t="shared" si="71"/>
        <v xml:space="preserve"> </v>
      </c>
      <c r="V466" s="7" t="str">
        <f t="shared" si="72"/>
        <v xml:space="preserve"> </v>
      </c>
      <c r="Z466" s="7" t="str">
        <f t="shared" si="73"/>
        <v xml:space="preserve"> </v>
      </c>
    </row>
    <row r="467" spans="10:26" x14ac:dyDescent="0.2">
      <c r="J467" s="7" t="str">
        <f t="shared" si="74"/>
        <v xml:space="preserve"> </v>
      </c>
      <c r="N467" s="7" t="str">
        <f t="shared" si="75"/>
        <v xml:space="preserve"> </v>
      </c>
      <c r="P467" s="7" t="str">
        <f t="shared" si="76"/>
        <v xml:space="preserve"> </v>
      </c>
      <c r="T467" s="7" t="str">
        <f t="shared" si="71"/>
        <v xml:space="preserve"> </v>
      </c>
      <c r="V467" s="7" t="str">
        <f t="shared" si="72"/>
        <v xml:space="preserve"> </v>
      </c>
      <c r="Z467" s="7" t="str">
        <f t="shared" si="73"/>
        <v xml:space="preserve"> </v>
      </c>
    </row>
    <row r="468" spans="10:26" x14ac:dyDescent="0.2">
      <c r="J468" s="7" t="str">
        <f t="shared" si="74"/>
        <v xml:space="preserve"> </v>
      </c>
      <c r="N468" s="7" t="str">
        <f t="shared" si="75"/>
        <v xml:space="preserve"> </v>
      </c>
      <c r="P468" s="7" t="str">
        <f t="shared" si="76"/>
        <v xml:space="preserve"> </v>
      </c>
      <c r="T468" s="7" t="str">
        <f t="shared" si="71"/>
        <v xml:space="preserve"> </v>
      </c>
      <c r="V468" s="7" t="str">
        <f t="shared" si="72"/>
        <v xml:space="preserve"> </v>
      </c>
      <c r="Z468" s="7" t="str">
        <f t="shared" si="73"/>
        <v xml:space="preserve"> </v>
      </c>
    </row>
    <row r="469" spans="10:26" x14ac:dyDescent="0.2">
      <c r="J469" s="7" t="str">
        <f t="shared" si="74"/>
        <v xml:space="preserve"> </v>
      </c>
      <c r="N469" s="7" t="str">
        <f t="shared" si="75"/>
        <v xml:space="preserve"> </v>
      </c>
      <c r="P469" s="7" t="str">
        <f t="shared" si="76"/>
        <v xml:space="preserve"> </v>
      </c>
      <c r="T469" s="7" t="str">
        <f t="shared" si="71"/>
        <v xml:space="preserve"> </v>
      </c>
      <c r="V469" s="7" t="str">
        <f t="shared" si="72"/>
        <v xml:space="preserve"> </v>
      </c>
      <c r="Z469" s="7" t="str">
        <f t="shared" si="73"/>
        <v xml:space="preserve"> </v>
      </c>
    </row>
    <row r="470" spans="10:26" x14ac:dyDescent="0.2">
      <c r="J470" s="7" t="str">
        <f t="shared" si="74"/>
        <v xml:space="preserve"> </v>
      </c>
      <c r="N470" s="7" t="str">
        <f t="shared" si="75"/>
        <v xml:space="preserve"> </v>
      </c>
      <c r="P470" s="7" t="str">
        <f t="shared" si="76"/>
        <v xml:space="preserve"> </v>
      </c>
      <c r="T470" s="7" t="str">
        <f t="shared" si="71"/>
        <v xml:space="preserve"> </v>
      </c>
      <c r="V470" s="7" t="str">
        <f t="shared" si="72"/>
        <v xml:space="preserve"> </v>
      </c>
      <c r="Z470" s="7" t="str">
        <f t="shared" si="73"/>
        <v xml:space="preserve"> </v>
      </c>
    </row>
    <row r="471" spans="10:26" x14ac:dyDescent="0.2">
      <c r="J471" s="7" t="str">
        <f t="shared" si="74"/>
        <v xml:space="preserve"> </v>
      </c>
      <c r="N471" s="7" t="str">
        <f t="shared" si="75"/>
        <v xml:space="preserve"> </v>
      </c>
      <c r="P471" s="7" t="str">
        <f t="shared" si="76"/>
        <v xml:space="preserve"> </v>
      </c>
      <c r="T471" s="7" t="str">
        <f t="shared" si="71"/>
        <v xml:space="preserve"> </v>
      </c>
      <c r="V471" s="7" t="str">
        <f t="shared" si="72"/>
        <v xml:space="preserve"> </v>
      </c>
      <c r="Z471" s="7" t="str">
        <f t="shared" si="73"/>
        <v xml:space="preserve"> </v>
      </c>
    </row>
    <row r="472" spans="10:26" x14ac:dyDescent="0.2">
      <c r="J472" s="7" t="str">
        <f t="shared" si="74"/>
        <v xml:space="preserve"> </v>
      </c>
      <c r="N472" s="7" t="str">
        <f t="shared" si="75"/>
        <v xml:space="preserve"> </v>
      </c>
      <c r="P472" s="7" t="str">
        <f t="shared" si="76"/>
        <v xml:space="preserve"> </v>
      </c>
      <c r="T472" s="7" t="str">
        <f t="shared" si="71"/>
        <v xml:space="preserve"> </v>
      </c>
      <c r="V472" s="7" t="str">
        <f t="shared" si="72"/>
        <v xml:space="preserve"> </v>
      </c>
      <c r="Z472" s="7" t="str">
        <f t="shared" si="73"/>
        <v xml:space="preserve"> </v>
      </c>
    </row>
    <row r="473" spans="10:26" x14ac:dyDescent="0.2">
      <c r="J473" s="7" t="str">
        <f t="shared" si="74"/>
        <v xml:space="preserve"> </v>
      </c>
      <c r="N473" s="7" t="str">
        <f t="shared" si="75"/>
        <v xml:space="preserve"> </v>
      </c>
      <c r="P473" s="7" t="str">
        <f t="shared" si="76"/>
        <v xml:space="preserve"> </v>
      </c>
      <c r="T473" s="7" t="str">
        <f t="shared" si="71"/>
        <v xml:space="preserve"> </v>
      </c>
      <c r="V473" s="7" t="str">
        <f t="shared" si="72"/>
        <v xml:space="preserve"> </v>
      </c>
      <c r="Z473" s="7" t="str">
        <f t="shared" si="73"/>
        <v xml:space="preserve"> </v>
      </c>
    </row>
    <row r="474" spans="10:26" x14ac:dyDescent="0.2">
      <c r="J474" s="7" t="str">
        <f t="shared" si="74"/>
        <v xml:space="preserve"> </v>
      </c>
      <c r="N474" s="7" t="str">
        <f t="shared" si="75"/>
        <v xml:space="preserve"> </v>
      </c>
      <c r="P474" s="7" t="str">
        <f t="shared" si="76"/>
        <v xml:space="preserve"> </v>
      </c>
      <c r="T474" s="7" t="str">
        <f t="shared" si="71"/>
        <v xml:space="preserve"> </v>
      </c>
      <c r="V474" s="7" t="str">
        <f t="shared" si="72"/>
        <v xml:space="preserve"> </v>
      </c>
      <c r="Z474" s="7" t="str">
        <f t="shared" si="73"/>
        <v xml:space="preserve"> </v>
      </c>
    </row>
    <row r="475" spans="10:26" x14ac:dyDescent="0.2">
      <c r="J475" s="7" t="str">
        <f t="shared" si="74"/>
        <v xml:space="preserve"> </v>
      </c>
      <c r="N475" s="7" t="str">
        <f t="shared" si="75"/>
        <v xml:space="preserve"> </v>
      </c>
      <c r="P475" s="7" t="str">
        <f t="shared" si="76"/>
        <v xml:space="preserve"> </v>
      </c>
      <c r="T475" s="7" t="str">
        <f t="shared" si="71"/>
        <v xml:space="preserve"> </v>
      </c>
      <c r="V475" s="7" t="str">
        <f t="shared" si="72"/>
        <v xml:space="preserve"> </v>
      </c>
      <c r="Z475" s="7" t="str">
        <f t="shared" si="73"/>
        <v xml:space="preserve"> </v>
      </c>
    </row>
    <row r="476" spans="10:26" x14ac:dyDescent="0.2">
      <c r="J476" s="7" t="str">
        <f t="shared" si="74"/>
        <v xml:space="preserve"> </v>
      </c>
      <c r="N476" s="7" t="str">
        <f t="shared" si="75"/>
        <v xml:space="preserve"> </v>
      </c>
      <c r="P476" s="7" t="str">
        <f t="shared" si="76"/>
        <v xml:space="preserve"> </v>
      </c>
      <c r="T476" s="7" t="str">
        <f t="shared" si="71"/>
        <v xml:space="preserve"> </v>
      </c>
      <c r="V476" s="7" t="str">
        <f t="shared" si="72"/>
        <v xml:space="preserve"> </v>
      </c>
      <c r="Z476" s="7" t="str">
        <f t="shared" si="73"/>
        <v xml:space="preserve"> </v>
      </c>
    </row>
    <row r="477" spans="10:26" x14ac:dyDescent="0.2">
      <c r="J477" s="7" t="str">
        <f t="shared" si="74"/>
        <v xml:space="preserve"> </v>
      </c>
      <c r="N477" s="7" t="str">
        <f t="shared" si="75"/>
        <v xml:space="preserve"> </v>
      </c>
      <c r="P477" s="7" t="str">
        <f t="shared" si="76"/>
        <v xml:space="preserve"> </v>
      </c>
      <c r="T477" s="7" t="str">
        <f t="shared" si="71"/>
        <v xml:space="preserve"> </v>
      </c>
      <c r="V477" s="7" t="str">
        <f t="shared" si="72"/>
        <v xml:space="preserve"> </v>
      </c>
      <c r="Z477" s="7" t="str">
        <f t="shared" si="73"/>
        <v xml:space="preserve"> </v>
      </c>
    </row>
    <row r="478" spans="10:26" x14ac:dyDescent="0.2">
      <c r="J478" s="7" t="str">
        <f t="shared" si="74"/>
        <v xml:space="preserve"> </v>
      </c>
      <c r="N478" s="7" t="str">
        <f t="shared" si="75"/>
        <v xml:space="preserve"> </v>
      </c>
      <c r="P478" s="7" t="str">
        <f t="shared" si="76"/>
        <v xml:space="preserve"> </v>
      </c>
      <c r="T478" s="7" t="str">
        <f t="shared" si="71"/>
        <v xml:space="preserve"> </v>
      </c>
      <c r="V478" s="7" t="str">
        <f t="shared" si="72"/>
        <v xml:space="preserve"> </v>
      </c>
      <c r="Z478" s="7" t="str">
        <f t="shared" si="73"/>
        <v xml:space="preserve"> </v>
      </c>
    </row>
    <row r="479" spans="10:26" x14ac:dyDescent="0.2">
      <c r="J479" s="7" t="str">
        <f t="shared" si="74"/>
        <v xml:space="preserve"> </v>
      </c>
      <c r="N479" s="7" t="str">
        <f t="shared" si="75"/>
        <v xml:space="preserve"> </v>
      </c>
      <c r="P479" s="7" t="str">
        <f t="shared" si="76"/>
        <v xml:space="preserve"> </v>
      </c>
      <c r="T479" s="7" t="str">
        <f t="shared" si="71"/>
        <v xml:space="preserve"> </v>
      </c>
      <c r="V479" s="7" t="str">
        <f t="shared" si="72"/>
        <v xml:space="preserve"> </v>
      </c>
      <c r="Z479" s="7" t="str">
        <f t="shared" si="73"/>
        <v xml:space="preserve"> </v>
      </c>
    </row>
    <row r="480" spans="10:26" x14ac:dyDescent="0.2">
      <c r="J480" s="7" t="str">
        <f t="shared" si="74"/>
        <v xml:space="preserve"> </v>
      </c>
      <c r="N480" s="7" t="str">
        <f t="shared" si="75"/>
        <v xml:space="preserve"> </v>
      </c>
      <c r="P480" s="7" t="str">
        <f t="shared" si="76"/>
        <v xml:space="preserve"> </v>
      </c>
      <c r="T480" s="7" t="str">
        <f t="shared" si="71"/>
        <v xml:space="preserve"> </v>
      </c>
      <c r="V480" s="7" t="str">
        <f t="shared" si="72"/>
        <v xml:space="preserve"> </v>
      </c>
      <c r="Z480" s="7" t="str">
        <f t="shared" si="73"/>
        <v xml:space="preserve"> </v>
      </c>
    </row>
    <row r="481" spans="10:26" x14ac:dyDescent="0.2">
      <c r="J481" s="7" t="str">
        <f t="shared" si="74"/>
        <v xml:space="preserve"> </v>
      </c>
      <c r="N481" s="7" t="str">
        <f t="shared" si="75"/>
        <v xml:space="preserve"> </v>
      </c>
      <c r="P481" s="7" t="str">
        <f t="shared" si="76"/>
        <v xml:space="preserve"> </v>
      </c>
      <c r="T481" s="7" t="str">
        <f t="shared" si="71"/>
        <v xml:space="preserve"> </v>
      </c>
      <c r="V481" s="7" t="str">
        <f t="shared" si="72"/>
        <v xml:space="preserve"> </v>
      </c>
      <c r="Z481" s="7" t="str">
        <f t="shared" si="73"/>
        <v xml:space="preserve"> </v>
      </c>
    </row>
    <row r="482" spans="10:26" x14ac:dyDescent="0.2">
      <c r="J482" s="7" t="str">
        <f t="shared" si="74"/>
        <v xml:space="preserve"> </v>
      </c>
      <c r="N482" s="7" t="str">
        <f t="shared" si="75"/>
        <v xml:space="preserve"> </v>
      </c>
      <c r="P482" s="7" t="str">
        <f t="shared" si="76"/>
        <v xml:space="preserve"> </v>
      </c>
      <c r="T482" s="7" t="str">
        <f t="shared" si="71"/>
        <v xml:space="preserve"> </v>
      </c>
      <c r="V482" s="7" t="str">
        <f t="shared" si="72"/>
        <v xml:space="preserve"> </v>
      </c>
      <c r="Z482" s="7" t="str">
        <f t="shared" si="73"/>
        <v xml:space="preserve"> </v>
      </c>
    </row>
    <row r="483" spans="10:26" x14ac:dyDescent="0.2">
      <c r="J483" s="7" t="str">
        <f t="shared" si="74"/>
        <v xml:space="preserve"> </v>
      </c>
      <c r="N483" s="7" t="str">
        <f t="shared" si="75"/>
        <v xml:space="preserve"> </v>
      </c>
      <c r="P483" s="7" t="str">
        <f t="shared" si="76"/>
        <v xml:space="preserve"> </v>
      </c>
      <c r="T483" s="7" t="str">
        <f t="shared" si="71"/>
        <v xml:space="preserve"> </v>
      </c>
      <c r="V483" s="7" t="str">
        <f t="shared" si="72"/>
        <v xml:space="preserve"> </v>
      </c>
      <c r="Z483" s="7" t="str">
        <f t="shared" si="73"/>
        <v xml:space="preserve"> </v>
      </c>
    </row>
    <row r="484" spans="10:26" x14ac:dyDescent="0.2">
      <c r="J484" s="7" t="str">
        <f t="shared" si="74"/>
        <v xml:space="preserve"> </v>
      </c>
      <c r="N484" s="7" t="str">
        <f t="shared" si="75"/>
        <v xml:space="preserve"> </v>
      </c>
      <c r="P484" s="7" t="str">
        <f t="shared" si="76"/>
        <v xml:space="preserve"> </v>
      </c>
      <c r="T484" s="7" t="str">
        <f t="shared" si="71"/>
        <v xml:space="preserve"> </v>
      </c>
      <c r="V484" s="7" t="str">
        <f t="shared" si="72"/>
        <v xml:space="preserve"> </v>
      </c>
      <c r="Z484" s="7" t="str">
        <f t="shared" si="73"/>
        <v xml:space="preserve"> </v>
      </c>
    </row>
    <row r="485" spans="10:26" x14ac:dyDescent="0.2">
      <c r="J485" s="7" t="str">
        <f t="shared" si="74"/>
        <v xml:space="preserve"> </v>
      </c>
      <c r="N485" s="7" t="str">
        <f t="shared" si="75"/>
        <v xml:space="preserve"> </v>
      </c>
      <c r="P485" s="7" t="str">
        <f t="shared" si="76"/>
        <v xml:space="preserve"> </v>
      </c>
      <c r="T485" s="7" t="str">
        <f t="shared" si="71"/>
        <v xml:space="preserve"> </v>
      </c>
      <c r="V485" s="7" t="str">
        <f t="shared" si="72"/>
        <v xml:space="preserve"> </v>
      </c>
      <c r="Z485" s="7" t="str">
        <f t="shared" si="73"/>
        <v xml:space="preserve"> </v>
      </c>
    </row>
    <row r="486" spans="10:26" x14ac:dyDescent="0.2">
      <c r="J486" s="7" t="str">
        <f t="shared" si="74"/>
        <v xml:space="preserve"> </v>
      </c>
      <c r="N486" s="7" t="str">
        <f t="shared" si="75"/>
        <v xml:space="preserve"> </v>
      </c>
      <c r="P486" s="7" t="str">
        <f t="shared" si="76"/>
        <v xml:space="preserve"> </v>
      </c>
      <c r="T486" s="7" t="str">
        <f t="shared" si="71"/>
        <v xml:space="preserve"> </v>
      </c>
      <c r="V486" s="7" t="str">
        <f t="shared" si="72"/>
        <v xml:space="preserve"> </v>
      </c>
      <c r="Z486" s="7" t="str">
        <f t="shared" si="73"/>
        <v xml:space="preserve"> </v>
      </c>
    </row>
    <row r="487" spans="10:26" x14ac:dyDescent="0.2">
      <c r="J487" s="7" t="str">
        <f t="shared" si="74"/>
        <v xml:space="preserve"> </v>
      </c>
      <c r="N487" s="7" t="str">
        <f t="shared" si="75"/>
        <v xml:space="preserve"> </v>
      </c>
      <c r="P487" s="7" t="str">
        <f t="shared" si="76"/>
        <v xml:space="preserve"> </v>
      </c>
      <c r="T487" s="7" t="str">
        <f t="shared" si="71"/>
        <v xml:space="preserve"> </v>
      </c>
      <c r="V487" s="7" t="str">
        <f t="shared" si="72"/>
        <v xml:space="preserve"> </v>
      </c>
      <c r="Z487" s="7" t="str">
        <f t="shared" si="73"/>
        <v xml:space="preserve"> </v>
      </c>
    </row>
    <row r="488" spans="10:26" x14ac:dyDescent="0.2">
      <c r="J488" s="7" t="str">
        <f t="shared" si="74"/>
        <v xml:space="preserve"> </v>
      </c>
      <c r="N488" s="7" t="str">
        <f t="shared" si="75"/>
        <v xml:space="preserve"> </v>
      </c>
      <c r="P488" s="7" t="str">
        <f t="shared" si="76"/>
        <v xml:space="preserve"> </v>
      </c>
      <c r="T488" s="7" t="str">
        <f t="shared" si="71"/>
        <v xml:space="preserve"> </v>
      </c>
      <c r="V488" s="7" t="str">
        <f t="shared" si="72"/>
        <v xml:space="preserve"> </v>
      </c>
      <c r="Z488" s="7" t="str">
        <f t="shared" si="73"/>
        <v xml:space="preserve"> </v>
      </c>
    </row>
    <row r="489" spans="10:26" x14ac:dyDescent="0.2">
      <c r="J489" s="7" t="str">
        <f t="shared" si="74"/>
        <v xml:space="preserve"> </v>
      </c>
      <c r="N489" s="7" t="str">
        <f t="shared" si="75"/>
        <v xml:space="preserve"> </v>
      </c>
      <c r="P489" s="7" t="str">
        <f t="shared" si="76"/>
        <v xml:space="preserve"> </v>
      </c>
      <c r="T489" s="7" t="str">
        <f t="shared" si="71"/>
        <v xml:space="preserve"> </v>
      </c>
      <c r="V489" s="7" t="str">
        <f t="shared" si="72"/>
        <v xml:space="preserve"> </v>
      </c>
      <c r="Z489" s="7" t="str">
        <f t="shared" si="73"/>
        <v xml:space="preserve"> </v>
      </c>
    </row>
    <row r="490" spans="10:26" x14ac:dyDescent="0.2">
      <c r="J490" s="7" t="str">
        <f t="shared" si="74"/>
        <v xml:space="preserve"> </v>
      </c>
      <c r="N490" s="7" t="str">
        <f t="shared" si="75"/>
        <v xml:space="preserve"> </v>
      </c>
      <c r="P490" s="7" t="str">
        <f t="shared" si="76"/>
        <v xml:space="preserve"> </v>
      </c>
      <c r="T490" s="7" t="str">
        <f t="shared" si="71"/>
        <v xml:space="preserve"> </v>
      </c>
      <c r="V490" s="7" t="str">
        <f t="shared" si="72"/>
        <v xml:space="preserve"> </v>
      </c>
      <c r="Z490" s="7" t="str">
        <f t="shared" si="73"/>
        <v xml:space="preserve"> </v>
      </c>
    </row>
    <row r="491" spans="10:26" x14ac:dyDescent="0.2">
      <c r="J491" s="7" t="str">
        <f t="shared" si="74"/>
        <v xml:space="preserve"> </v>
      </c>
      <c r="N491" s="7" t="str">
        <f t="shared" si="75"/>
        <v xml:space="preserve"> </v>
      </c>
      <c r="P491" s="7" t="str">
        <f t="shared" si="76"/>
        <v xml:space="preserve"> </v>
      </c>
      <c r="T491" s="7" t="str">
        <f t="shared" si="71"/>
        <v xml:space="preserve"> </v>
      </c>
      <c r="V491" s="7" t="str">
        <f t="shared" si="72"/>
        <v xml:space="preserve"> </v>
      </c>
      <c r="Z491" s="7" t="str">
        <f t="shared" si="73"/>
        <v xml:space="preserve"> </v>
      </c>
    </row>
    <row r="492" spans="10:26" x14ac:dyDescent="0.2">
      <c r="J492" s="7" t="str">
        <f t="shared" si="74"/>
        <v xml:space="preserve"> </v>
      </c>
      <c r="N492" s="7" t="str">
        <f t="shared" si="75"/>
        <v xml:space="preserve"> </v>
      </c>
      <c r="P492" s="7" t="str">
        <f t="shared" si="76"/>
        <v xml:space="preserve"> </v>
      </c>
      <c r="T492" s="7" t="str">
        <f t="shared" si="71"/>
        <v xml:space="preserve"> </v>
      </c>
      <c r="V492" s="7" t="str">
        <f t="shared" si="72"/>
        <v xml:space="preserve"> </v>
      </c>
      <c r="Z492" s="7" t="str">
        <f t="shared" si="73"/>
        <v xml:space="preserve"> </v>
      </c>
    </row>
    <row r="493" spans="10:26" x14ac:dyDescent="0.2">
      <c r="J493" s="7" t="str">
        <f t="shared" si="74"/>
        <v xml:space="preserve"> </v>
      </c>
      <c r="N493" s="7" t="str">
        <f t="shared" si="75"/>
        <v xml:space="preserve"> </v>
      </c>
      <c r="P493" s="7" t="str">
        <f t="shared" si="76"/>
        <v xml:space="preserve"> </v>
      </c>
      <c r="T493" s="7" t="str">
        <f t="shared" si="71"/>
        <v xml:space="preserve"> </v>
      </c>
      <c r="V493" s="7" t="str">
        <f t="shared" si="72"/>
        <v xml:space="preserve"> </v>
      </c>
      <c r="Z493" s="7" t="str">
        <f t="shared" si="73"/>
        <v xml:space="preserve"> </v>
      </c>
    </row>
    <row r="494" spans="10:26" x14ac:dyDescent="0.2">
      <c r="J494" s="7" t="str">
        <f t="shared" si="74"/>
        <v xml:space="preserve"> </v>
      </c>
      <c r="N494" s="7" t="str">
        <f t="shared" si="75"/>
        <v xml:space="preserve"> </v>
      </c>
      <c r="P494" s="7" t="str">
        <f t="shared" si="76"/>
        <v xml:space="preserve"> </v>
      </c>
      <c r="T494" s="7" t="str">
        <f t="shared" si="71"/>
        <v xml:space="preserve"> </v>
      </c>
      <c r="V494" s="7" t="str">
        <f t="shared" si="72"/>
        <v xml:space="preserve"> </v>
      </c>
      <c r="Z494" s="7" t="str">
        <f t="shared" si="73"/>
        <v xml:space="preserve"> </v>
      </c>
    </row>
    <row r="495" spans="10:26" x14ac:dyDescent="0.2">
      <c r="J495" s="7" t="str">
        <f t="shared" si="74"/>
        <v xml:space="preserve"> </v>
      </c>
      <c r="N495" s="7" t="str">
        <f t="shared" si="75"/>
        <v xml:space="preserve"> </v>
      </c>
      <c r="P495" s="7" t="str">
        <f t="shared" si="76"/>
        <v xml:space="preserve"> </v>
      </c>
      <c r="T495" s="7" t="str">
        <f t="shared" si="71"/>
        <v xml:space="preserve"> </v>
      </c>
      <c r="V495" s="7" t="str">
        <f t="shared" si="72"/>
        <v xml:space="preserve"> </v>
      </c>
      <c r="Z495" s="7" t="str">
        <f t="shared" si="73"/>
        <v xml:space="preserve"> </v>
      </c>
    </row>
    <row r="496" spans="10:26" x14ac:dyDescent="0.2">
      <c r="J496" s="7" t="str">
        <f t="shared" si="74"/>
        <v xml:space="preserve"> </v>
      </c>
      <c r="N496" s="7" t="str">
        <f t="shared" si="75"/>
        <v xml:space="preserve"> </v>
      </c>
      <c r="P496" s="7" t="str">
        <f t="shared" si="76"/>
        <v xml:space="preserve"> </v>
      </c>
      <c r="T496" s="7" t="str">
        <f t="shared" si="71"/>
        <v xml:space="preserve"> </v>
      </c>
      <c r="V496" s="7" t="str">
        <f t="shared" si="72"/>
        <v xml:space="preserve"> </v>
      </c>
      <c r="Z496" s="7" t="str">
        <f t="shared" si="73"/>
        <v xml:space="preserve"> </v>
      </c>
    </row>
    <row r="497" spans="10:26" x14ac:dyDescent="0.2">
      <c r="J497" s="7" t="str">
        <f t="shared" si="74"/>
        <v xml:space="preserve"> </v>
      </c>
      <c r="N497" s="7" t="str">
        <f t="shared" si="75"/>
        <v xml:space="preserve"> </v>
      </c>
      <c r="P497" s="7" t="str">
        <f t="shared" si="76"/>
        <v xml:space="preserve"> </v>
      </c>
      <c r="T497" s="7" t="str">
        <f t="shared" si="71"/>
        <v xml:space="preserve"> </v>
      </c>
      <c r="V497" s="7" t="str">
        <f t="shared" si="72"/>
        <v xml:space="preserve"> </v>
      </c>
      <c r="Z497" s="7" t="str">
        <f t="shared" si="73"/>
        <v xml:space="preserve"> </v>
      </c>
    </row>
    <row r="498" spans="10:26" x14ac:dyDescent="0.2">
      <c r="J498" s="7" t="str">
        <f t="shared" si="74"/>
        <v xml:space="preserve"> </v>
      </c>
      <c r="N498" s="7" t="str">
        <f t="shared" si="75"/>
        <v xml:space="preserve"> </v>
      </c>
      <c r="P498" s="7" t="str">
        <f t="shared" si="76"/>
        <v xml:space="preserve"> </v>
      </c>
      <c r="T498" s="7" t="str">
        <f t="shared" si="71"/>
        <v xml:space="preserve"> </v>
      </c>
      <c r="V498" s="7" t="str">
        <f t="shared" si="72"/>
        <v xml:space="preserve"> </v>
      </c>
      <c r="Z498" s="7" t="str">
        <f t="shared" si="73"/>
        <v xml:space="preserve"> </v>
      </c>
    </row>
    <row r="499" spans="10:26" x14ac:dyDescent="0.2">
      <c r="J499" s="7" t="str">
        <f t="shared" si="74"/>
        <v xml:space="preserve"> </v>
      </c>
      <c r="N499" s="7" t="str">
        <f t="shared" si="75"/>
        <v xml:space="preserve"> </v>
      </c>
      <c r="P499" s="7" t="str">
        <f t="shared" si="76"/>
        <v xml:space="preserve"> </v>
      </c>
      <c r="T499" s="7" t="str">
        <f t="shared" si="71"/>
        <v xml:space="preserve"> </v>
      </c>
      <c r="V499" s="7" t="str">
        <f t="shared" si="72"/>
        <v xml:space="preserve"> </v>
      </c>
      <c r="Z499" s="7" t="str">
        <f t="shared" si="73"/>
        <v xml:space="preserve"> </v>
      </c>
    </row>
    <row r="500" spans="10:26" x14ac:dyDescent="0.2">
      <c r="J500" s="7" t="str">
        <f t="shared" si="74"/>
        <v xml:space="preserve"> </v>
      </c>
      <c r="N500" s="7" t="str">
        <f t="shared" si="75"/>
        <v xml:space="preserve"> </v>
      </c>
      <c r="P500" s="7" t="str">
        <f t="shared" si="76"/>
        <v xml:space="preserve"> </v>
      </c>
      <c r="T500" s="7" t="str">
        <f t="shared" si="71"/>
        <v xml:space="preserve"> </v>
      </c>
      <c r="V500" s="7" t="str">
        <f t="shared" si="72"/>
        <v xml:space="preserve"> </v>
      </c>
      <c r="Z500" s="7" t="str">
        <f t="shared" si="73"/>
        <v xml:space="preserve"> </v>
      </c>
    </row>
    <row r="501" spans="10:26" x14ac:dyDescent="0.2">
      <c r="J501" s="7" t="str">
        <f t="shared" si="74"/>
        <v xml:space="preserve"> </v>
      </c>
      <c r="N501" s="7" t="str">
        <f t="shared" si="75"/>
        <v xml:space="preserve"> </v>
      </c>
      <c r="P501" s="7" t="str">
        <f t="shared" si="76"/>
        <v xml:space="preserve"> </v>
      </c>
      <c r="T501" s="7" t="str">
        <f t="shared" si="71"/>
        <v xml:space="preserve"> </v>
      </c>
      <c r="V501" s="7" t="str">
        <f t="shared" si="72"/>
        <v xml:space="preserve"> </v>
      </c>
      <c r="Z501" s="7" t="str">
        <f t="shared" si="73"/>
        <v xml:space="preserve"> </v>
      </c>
    </row>
    <row r="502" spans="10:26" x14ac:dyDescent="0.2">
      <c r="J502" s="7" t="str">
        <f t="shared" si="74"/>
        <v xml:space="preserve"> </v>
      </c>
      <c r="N502" s="7" t="str">
        <f t="shared" si="75"/>
        <v xml:space="preserve"> </v>
      </c>
      <c r="P502" s="7" t="str">
        <f t="shared" si="76"/>
        <v xml:space="preserve"> </v>
      </c>
      <c r="T502" s="7" t="str">
        <f t="shared" si="71"/>
        <v xml:space="preserve"> </v>
      </c>
      <c r="V502" s="7" t="str">
        <f t="shared" si="72"/>
        <v xml:space="preserve"> </v>
      </c>
      <c r="Z502" s="7" t="str">
        <f t="shared" si="73"/>
        <v xml:space="preserve"> </v>
      </c>
    </row>
    <row r="503" spans="10:26" x14ac:dyDescent="0.2">
      <c r="J503" s="7" t="str">
        <f t="shared" si="74"/>
        <v xml:space="preserve"> </v>
      </c>
      <c r="N503" s="7" t="str">
        <f t="shared" si="75"/>
        <v xml:space="preserve"> </v>
      </c>
      <c r="P503" s="7" t="str">
        <f t="shared" si="76"/>
        <v xml:space="preserve"> </v>
      </c>
      <c r="T503" s="7" t="str">
        <f t="shared" si="71"/>
        <v xml:space="preserve"> </v>
      </c>
      <c r="V503" s="7" t="str">
        <f t="shared" si="72"/>
        <v xml:space="preserve"> </v>
      </c>
      <c r="Z503" s="7" t="str">
        <f t="shared" si="73"/>
        <v xml:space="preserve"> </v>
      </c>
    </row>
    <row r="504" spans="10:26" x14ac:dyDescent="0.2">
      <c r="J504" s="7" t="str">
        <f t="shared" si="74"/>
        <v xml:space="preserve"> </v>
      </c>
      <c r="N504" s="7" t="str">
        <f t="shared" si="75"/>
        <v xml:space="preserve"> </v>
      </c>
      <c r="P504" s="7" t="str">
        <f t="shared" si="76"/>
        <v xml:space="preserve"> </v>
      </c>
      <c r="T504" s="7" t="str">
        <f t="shared" si="71"/>
        <v xml:space="preserve"> </v>
      </c>
      <c r="V504" s="7" t="str">
        <f t="shared" si="72"/>
        <v xml:space="preserve"> </v>
      </c>
      <c r="Z504" s="7" t="str">
        <f t="shared" si="73"/>
        <v xml:space="preserve"> </v>
      </c>
    </row>
    <row r="505" spans="10:26" x14ac:dyDescent="0.2">
      <c r="J505" s="7" t="str">
        <f t="shared" si="74"/>
        <v xml:space="preserve"> </v>
      </c>
      <c r="N505" s="7" t="str">
        <f t="shared" si="75"/>
        <v xml:space="preserve"> </v>
      </c>
      <c r="P505" s="7" t="str">
        <f t="shared" si="76"/>
        <v xml:space="preserve"> </v>
      </c>
      <c r="T505" s="7" t="str">
        <f t="shared" si="71"/>
        <v xml:space="preserve"> </v>
      </c>
      <c r="V505" s="7" t="str">
        <f t="shared" si="72"/>
        <v xml:space="preserve"> </v>
      </c>
      <c r="Z505" s="7" t="str">
        <f t="shared" si="73"/>
        <v xml:space="preserve"> </v>
      </c>
    </row>
    <row r="506" spans="10:26" x14ac:dyDescent="0.2">
      <c r="J506" s="7" t="str">
        <f t="shared" si="74"/>
        <v xml:space="preserve"> </v>
      </c>
      <c r="N506" s="7" t="str">
        <f t="shared" si="75"/>
        <v xml:space="preserve"> </v>
      </c>
      <c r="P506" s="7" t="str">
        <f t="shared" si="76"/>
        <v xml:space="preserve"> </v>
      </c>
      <c r="T506" s="7" t="str">
        <f t="shared" si="71"/>
        <v xml:space="preserve"> </v>
      </c>
      <c r="V506" s="7" t="str">
        <f t="shared" si="72"/>
        <v xml:space="preserve"> </v>
      </c>
      <c r="Z506" s="7" t="str">
        <f t="shared" si="73"/>
        <v xml:space="preserve"> </v>
      </c>
    </row>
    <row r="507" spans="10:26" x14ac:dyDescent="0.2">
      <c r="J507" s="7" t="str">
        <f t="shared" si="74"/>
        <v xml:space="preserve"> </v>
      </c>
      <c r="N507" s="7" t="str">
        <f t="shared" si="75"/>
        <v xml:space="preserve"> </v>
      </c>
      <c r="P507" s="7" t="str">
        <f t="shared" si="76"/>
        <v xml:space="preserve"> </v>
      </c>
      <c r="T507" s="7" t="str">
        <f t="shared" si="71"/>
        <v xml:space="preserve"> </v>
      </c>
      <c r="V507" s="7" t="str">
        <f t="shared" si="72"/>
        <v xml:space="preserve"> </v>
      </c>
      <c r="Z507" s="7" t="str">
        <f t="shared" si="73"/>
        <v xml:space="preserve"> </v>
      </c>
    </row>
    <row r="508" spans="10:26" x14ac:dyDescent="0.2">
      <c r="J508" s="7" t="str">
        <f t="shared" si="74"/>
        <v xml:space="preserve"> </v>
      </c>
      <c r="N508" s="7" t="str">
        <f t="shared" si="75"/>
        <v xml:space="preserve"> </v>
      </c>
      <c r="P508" s="7" t="str">
        <f t="shared" si="76"/>
        <v xml:space="preserve"> </v>
      </c>
      <c r="T508" s="7" t="str">
        <f t="shared" si="71"/>
        <v xml:space="preserve"> </v>
      </c>
      <c r="V508" s="7" t="str">
        <f t="shared" si="72"/>
        <v xml:space="preserve"> </v>
      </c>
      <c r="Z508" s="7" t="str">
        <f t="shared" si="73"/>
        <v xml:space="preserve"> </v>
      </c>
    </row>
    <row r="509" spans="10:26" x14ac:dyDescent="0.2">
      <c r="J509" s="7" t="str">
        <f t="shared" si="74"/>
        <v xml:space="preserve"> </v>
      </c>
      <c r="N509" s="7" t="str">
        <f t="shared" si="75"/>
        <v xml:space="preserve"> </v>
      </c>
      <c r="P509" s="7" t="str">
        <f t="shared" si="76"/>
        <v xml:space="preserve"> </v>
      </c>
      <c r="T509" s="7" t="str">
        <f t="shared" si="71"/>
        <v xml:space="preserve"> </v>
      </c>
      <c r="V509" s="7" t="str">
        <f t="shared" si="72"/>
        <v xml:space="preserve"> </v>
      </c>
      <c r="Z509" s="7" t="str">
        <f t="shared" si="73"/>
        <v xml:space="preserve"> </v>
      </c>
    </row>
    <row r="510" spans="10:26" x14ac:dyDescent="0.2">
      <c r="J510" s="7" t="str">
        <f t="shared" si="74"/>
        <v xml:space="preserve"> </v>
      </c>
      <c r="N510" s="7" t="str">
        <f t="shared" si="75"/>
        <v xml:space="preserve"> </v>
      </c>
      <c r="P510" s="7" t="str">
        <f t="shared" si="76"/>
        <v xml:space="preserve"> </v>
      </c>
      <c r="T510" s="7" t="str">
        <f t="shared" si="71"/>
        <v xml:space="preserve"> </v>
      </c>
      <c r="V510" s="7" t="str">
        <f t="shared" si="72"/>
        <v xml:space="preserve"> </v>
      </c>
      <c r="Z510" s="7" t="str">
        <f t="shared" si="73"/>
        <v xml:space="preserve"> </v>
      </c>
    </row>
    <row r="511" spans="10:26" x14ac:dyDescent="0.2">
      <c r="J511" s="7" t="str">
        <f t="shared" si="74"/>
        <v xml:space="preserve"> </v>
      </c>
      <c r="N511" s="7" t="str">
        <f t="shared" si="75"/>
        <v xml:space="preserve"> </v>
      </c>
      <c r="P511" s="7" t="str">
        <f t="shared" si="76"/>
        <v xml:space="preserve"> </v>
      </c>
      <c r="T511" s="7" t="str">
        <f t="shared" si="71"/>
        <v xml:space="preserve"> </v>
      </c>
      <c r="V511" s="7" t="str">
        <f t="shared" si="72"/>
        <v xml:space="preserve"> </v>
      </c>
      <c r="Z511" s="7" t="str">
        <f t="shared" si="73"/>
        <v xml:space="preserve"> </v>
      </c>
    </row>
    <row r="512" spans="10:26" x14ac:dyDescent="0.2">
      <c r="J512" s="7" t="str">
        <f t="shared" si="74"/>
        <v xml:space="preserve"> </v>
      </c>
      <c r="N512" s="7" t="str">
        <f t="shared" si="75"/>
        <v xml:space="preserve"> </v>
      </c>
      <c r="P512" s="7" t="str">
        <f t="shared" si="76"/>
        <v xml:space="preserve"> </v>
      </c>
      <c r="T512" s="7" t="str">
        <f t="shared" si="71"/>
        <v xml:space="preserve"> </v>
      </c>
      <c r="V512" s="7" t="str">
        <f t="shared" si="72"/>
        <v xml:space="preserve"> </v>
      </c>
      <c r="Z512" s="7" t="str">
        <f t="shared" si="73"/>
        <v xml:space="preserve"> </v>
      </c>
    </row>
    <row r="513" spans="10:26" x14ac:dyDescent="0.2">
      <c r="J513" s="7" t="str">
        <f t="shared" si="74"/>
        <v xml:space="preserve"> </v>
      </c>
      <c r="N513" s="7" t="str">
        <f t="shared" si="75"/>
        <v xml:space="preserve"> </v>
      </c>
      <c r="P513" s="7" t="str">
        <f t="shared" si="76"/>
        <v xml:space="preserve"> </v>
      </c>
      <c r="T513" s="7" t="str">
        <f t="shared" si="71"/>
        <v xml:space="preserve"> </v>
      </c>
      <c r="V513" s="7" t="str">
        <f t="shared" si="72"/>
        <v xml:space="preserve"> </v>
      </c>
      <c r="Z513" s="7" t="str">
        <f t="shared" si="73"/>
        <v xml:space="preserve"> </v>
      </c>
    </row>
    <row r="514" spans="10:26" x14ac:dyDescent="0.2">
      <c r="J514" s="7" t="str">
        <f t="shared" si="74"/>
        <v xml:space="preserve"> </v>
      </c>
      <c r="N514" s="7" t="str">
        <f t="shared" si="75"/>
        <v xml:space="preserve"> </v>
      </c>
      <c r="P514" s="7" t="str">
        <f t="shared" si="76"/>
        <v xml:space="preserve"> </v>
      </c>
      <c r="T514" s="7" t="str">
        <f t="shared" si="71"/>
        <v xml:space="preserve"> </v>
      </c>
      <c r="V514" s="7" t="str">
        <f t="shared" si="72"/>
        <v xml:space="preserve"> </v>
      </c>
      <c r="Z514" s="7" t="str">
        <f t="shared" si="73"/>
        <v xml:space="preserve"> </v>
      </c>
    </row>
    <row r="515" spans="10:26" x14ac:dyDescent="0.2">
      <c r="J515" s="7" t="str">
        <f t="shared" si="74"/>
        <v xml:space="preserve"> </v>
      </c>
      <c r="N515" s="7" t="str">
        <f t="shared" si="75"/>
        <v xml:space="preserve"> </v>
      </c>
      <c r="P515" s="7" t="str">
        <f t="shared" si="76"/>
        <v xml:space="preserve"> </v>
      </c>
      <c r="T515" s="7" t="str">
        <f t="shared" si="71"/>
        <v xml:space="preserve"> </v>
      </c>
      <c r="V515" s="7" t="str">
        <f t="shared" si="72"/>
        <v xml:space="preserve"> </v>
      </c>
      <c r="Z515" s="7" t="str">
        <f t="shared" si="73"/>
        <v xml:space="preserve"> </v>
      </c>
    </row>
    <row r="516" spans="10:26" x14ac:dyDescent="0.2">
      <c r="J516" s="7" t="str">
        <f t="shared" si="74"/>
        <v xml:space="preserve"> </v>
      </c>
      <c r="N516" s="7" t="str">
        <f t="shared" si="75"/>
        <v xml:space="preserve"> </v>
      </c>
      <c r="P516" s="7" t="str">
        <f t="shared" si="76"/>
        <v xml:space="preserve"> </v>
      </c>
      <c r="T516" s="7" t="str">
        <f t="shared" si="71"/>
        <v xml:space="preserve"> </v>
      </c>
      <c r="V516" s="7" t="str">
        <f t="shared" si="72"/>
        <v xml:space="preserve"> </v>
      </c>
      <c r="Z516" s="7" t="str">
        <f t="shared" si="73"/>
        <v xml:space="preserve"> </v>
      </c>
    </row>
    <row r="517" spans="10:26" x14ac:dyDescent="0.2">
      <c r="J517" s="7" t="str">
        <f t="shared" si="74"/>
        <v xml:space="preserve"> </v>
      </c>
      <c r="N517" s="7" t="str">
        <f t="shared" si="75"/>
        <v xml:space="preserve"> </v>
      </c>
      <c r="P517" s="7" t="str">
        <f t="shared" si="76"/>
        <v xml:space="preserve"> </v>
      </c>
      <c r="T517" s="7" t="str">
        <f t="shared" ref="T517:T576" si="77">IF(S517&gt;0,S517/5280," ")</f>
        <v xml:space="preserve"> </v>
      </c>
      <c r="V517" s="7" t="str">
        <f t="shared" ref="V517:V576" si="78">IF(U517&gt;0,U517/5280," ")</f>
        <v xml:space="preserve"> </v>
      </c>
      <c r="Z517" s="7" t="str">
        <f t="shared" ref="Z517:Z576" si="79">IF(Y517&gt;0,Y517/5280," ")</f>
        <v xml:space="preserve"> </v>
      </c>
    </row>
    <row r="518" spans="10:26" x14ac:dyDescent="0.2">
      <c r="J518" s="7" t="str">
        <f t="shared" ref="J518:J576" si="80">IF(I518&gt;0,I518/5280," ")</f>
        <v xml:space="preserve"> </v>
      </c>
      <c r="N518" s="7" t="str">
        <f t="shared" ref="N518:N576" si="81">IF(M518&gt;0,M518/5280," ")</f>
        <v xml:space="preserve"> </v>
      </c>
      <c r="P518" s="7" t="str">
        <f t="shared" ref="P518:P576" si="82">IF(O518&gt;0,O518/5280," ")</f>
        <v xml:space="preserve"> </v>
      </c>
      <c r="T518" s="7" t="str">
        <f t="shared" si="77"/>
        <v xml:space="preserve"> </v>
      </c>
      <c r="V518" s="7" t="str">
        <f t="shared" si="78"/>
        <v xml:space="preserve"> </v>
      </c>
      <c r="Z518" s="7" t="str">
        <f t="shared" si="79"/>
        <v xml:space="preserve"> </v>
      </c>
    </row>
    <row r="519" spans="10:26" x14ac:dyDescent="0.2">
      <c r="J519" s="7" t="str">
        <f t="shared" si="80"/>
        <v xml:space="preserve"> </v>
      </c>
      <c r="N519" s="7" t="str">
        <f t="shared" si="81"/>
        <v xml:space="preserve"> </v>
      </c>
      <c r="P519" s="7" t="str">
        <f t="shared" si="82"/>
        <v xml:space="preserve"> </v>
      </c>
      <c r="T519" s="7" t="str">
        <f t="shared" si="77"/>
        <v xml:space="preserve"> </v>
      </c>
      <c r="V519" s="7" t="str">
        <f t="shared" si="78"/>
        <v xml:space="preserve"> </v>
      </c>
      <c r="Z519" s="7" t="str">
        <f t="shared" si="79"/>
        <v xml:space="preserve"> </v>
      </c>
    </row>
    <row r="520" spans="10:26" x14ac:dyDescent="0.2">
      <c r="J520" s="7" t="str">
        <f t="shared" si="80"/>
        <v xml:space="preserve"> </v>
      </c>
      <c r="N520" s="7" t="str">
        <f t="shared" si="81"/>
        <v xml:space="preserve"> </v>
      </c>
      <c r="P520" s="7" t="str">
        <f t="shared" si="82"/>
        <v xml:space="preserve"> </v>
      </c>
      <c r="T520" s="7" t="str">
        <f t="shared" si="77"/>
        <v xml:space="preserve"> </v>
      </c>
      <c r="V520" s="7" t="str">
        <f t="shared" si="78"/>
        <v xml:space="preserve"> </v>
      </c>
      <c r="Z520" s="7" t="str">
        <f t="shared" si="79"/>
        <v xml:space="preserve"> </v>
      </c>
    </row>
    <row r="521" spans="10:26" x14ac:dyDescent="0.2">
      <c r="J521" s="7" t="str">
        <f t="shared" si="80"/>
        <v xml:space="preserve"> </v>
      </c>
      <c r="N521" s="7" t="str">
        <f t="shared" si="81"/>
        <v xml:space="preserve"> </v>
      </c>
      <c r="P521" s="7" t="str">
        <f t="shared" si="82"/>
        <v xml:space="preserve"> </v>
      </c>
      <c r="T521" s="7" t="str">
        <f t="shared" si="77"/>
        <v xml:space="preserve"> </v>
      </c>
      <c r="V521" s="7" t="str">
        <f t="shared" si="78"/>
        <v xml:space="preserve"> </v>
      </c>
      <c r="Z521" s="7" t="str">
        <f t="shared" si="79"/>
        <v xml:space="preserve"> </v>
      </c>
    </row>
    <row r="522" spans="10:26" x14ac:dyDescent="0.2">
      <c r="J522" s="7" t="str">
        <f t="shared" si="80"/>
        <v xml:space="preserve"> </v>
      </c>
      <c r="N522" s="7" t="str">
        <f t="shared" si="81"/>
        <v xml:space="preserve"> </v>
      </c>
      <c r="P522" s="7" t="str">
        <f t="shared" si="82"/>
        <v xml:space="preserve"> </v>
      </c>
      <c r="T522" s="7" t="str">
        <f t="shared" si="77"/>
        <v xml:space="preserve"> </v>
      </c>
      <c r="V522" s="7" t="str">
        <f t="shared" si="78"/>
        <v xml:space="preserve"> </v>
      </c>
      <c r="Z522" s="7" t="str">
        <f t="shared" si="79"/>
        <v xml:space="preserve"> </v>
      </c>
    </row>
    <row r="523" spans="10:26" x14ac:dyDescent="0.2">
      <c r="J523" s="7" t="str">
        <f t="shared" si="80"/>
        <v xml:space="preserve"> </v>
      </c>
      <c r="N523" s="7" t="str">
        <f t="shared" si="81"/>
        <v xml:space="preserve"> </v>
      </c>
      <c r="P523" s="7" t="str">
        <f t="shared" si="82"/>
        <v xml:space="preserve"> </v>
      </c>
      <c r="T523" s="7" t="str">
        <f t="shared" si="77"/>
        <v xml:space="preserve"> </v>
      </c>
      <c r="V523" s="7" t="str">
        <f t="shared" si="78"/>
        <v xml:space="preserve"> </v>
      </c>
      <c r="Z523" s="7" t="str">
        <f t="shared" si="79"/>
        <v xml:space="preserve"> </v>
      </c>
    </row>
    <row r="524" spans="10:26" x14ac:dyDescent="0.2">
      <c r="J524" s="7" t="str">
        <f t="shared" si="80"/>
        <v xml:space="preserve"> </v>
      </c>
      <c r="N524" s="7" t="str">
        <f t="shared" si="81"/>
        <v xml:space="preserve"> </v>
      </c>
      <c r="P524" s="7" t="str">
        <f t="shared" si="82"/>
        <v xml:space="preserve"> </v>
      </c>
      <c r="T524" s="7" t="str">
        <f t="shared" si="77"/>
        <v xml:space="preserve"> </v>
      </c>
      <c r="V524" s="7" t="str">
        <f t="shared" si="78"/>
        <v xml:space="preserve"> </v>
      </c>
      <c r="Z524" s="7" t="str">
        <f t="shared" si="79"/>
        <v xml:space="preserve"> </v>
      </c>
    </row>
    <row r="525" spans="10:26" x14ac:dyDescent="0.2">
      <c r="J525" s="7" t="str">
        <f t="shared" si="80"/>
        <v xml:space="preserve"> </v>
      </c>
      <c r="N525" s="7" t="str">
        <f t="shared" si="81"/>
        <v xml:space="preserve"> </v>
      </c>
      <c r="P525" s="7" t="str">
        <f t="shared" si="82"/>
        <v xml:space="preserve"> </v>
      </c>
      <c r="T525" s="7" t="str">
        <f t="shared" si="77"/>
        <v xml:space="preserve"> </v>
      </c>
      <c r="V525" s="7" t="str">
        <f t="shared" si="78"/>
        <v xml:space="preserve"> </v>
      </c>
      <c r="Z525" s="7" t="str">
        <f t="shared" si="79"/>
        <v xml:space="preserve"> </v>
      </c>
    </row>
    <row r="526" spans="10:26" x14ac:dyDescent="0.2">
      <c r="J526" s="7" t="str">
        <f t="shared" si="80"/>
        <v xml:space="preserve"> </v>
      </c>
      <c r="N526" s="7" t="str">
        <f t="shared" si="81"/>
        <v xml:space="preserve"> </v>
      </c>
      <c r="P526" s="7" t="str">
        <f t="shared" si="82"/>
        <v xml:space="preserve"> </v>
      </c>
      <c r="T526" s="7" t="str">
        <f t="shared" si="77"/>
        <v xml:space="preserve"> </v>
      </c>
      <c r="V526" s="7" t="str">
        <f t="shared" si="78"/>
        <v xml:space="preserve"> </v>
      </c>
      <c r="Z526" s="7" t="str">
        <f t="shared" si="79"/>
        <v xml:space="preserve"> </v>
      </c>
    </row>
    <row r="527" spans="10:26" x14ac:dyDescent="0.2">
      <c r="J527" s="7" t="str">
        <f t="shared" si="80"/>
        <v xml:space="preserve"> </v>
      </c>
      <c r="N527" s="7" t="str">
        <f t="shared" si="81"/>
        <v xml:space="preserve"> </v>
      </c>
      <c r="P527" s="7" t="str">
        <f t="shared" si="82"/>
        <v xml:space="preserve"> </v>
      </c>
      <c r="T527" s="7" t="str">
        <f t="shared" si="77"/>
        <v xml:space="preserve"> </v>
      </c>
      <c r="V527" s="7" t="str">
        <f t="shared" si="78"/>
        <v xml:space="preserve"> </v>
      </c>
      <c r="Z527" s="7" t="str">
        <f t="shared" si="79"/>
        <v xml:space="preserve"> </v>
      </c>
    </row>
    <row r="528" spans="10:26" x14ac:dyDescent="0.2">
      <c r="J528" s="7" t="str">
        <f t="shared" si="80"/>
        <v xml:space="preserve"> </v>
      </c>
      <c r="N528" s="7" t="str">
        <f t="shared" si="81"/>
        <v xml:space="preserve"> </v>
      </c>
      <c r="P528" s="7" t="str">
        <f t="shared" si="82"/>
        <v xml:space="preserve"> </v>
      </c>
      <c r="T528" s="7" t="str">
        <f t="shared" si="77"/>
        <v xml:space="preserve"> </v>
      </c>
      <c r="V528" s="7" t="str">
        <f t="shared" si="78"/>
        <v xml:space="preserve"> </v>
      </c>
      <c r="Z528" s="7" t="str">
        <f t="shared" si="79"/>
        <v xml:space="preserve"> </v>
      </c>
    </row>
    <row r="529" spans="10:26" x14ac:dyDescent="0.2">
      <c r="J529" s="7" t="str">
        <f t="shared" si="80"/>
        <v xml:space="preserve"> </v>
      </c>
      <c r="N529" s="7" t="str">
        <f t="shared" si="81"/>
        <v xml:space="preserve"> </v>
      </c>
      <c r="P529" s="7" t="str">
        <f t="shared" si="82"/>
        <v xml:space="preserve"> </v>
      </c>
      <c r="T529" s="7" t="str">
        <f t="shared" si="77"/>
        <v xml:space="preserve"> </v>
      </c>
      <c r="V529" s="7" t="str">
        <f t="shared" si="78"/>
        <v xml:space="preserve"> </v>
      </c>
      <c r="Z529" s="7" t="str">
        <f t="shared" si="79"/>
        <v xml:space="preserve"> </v>
      </c>
    </row>
    <row r="530" spans="10:26" x14ac:dyDescent="0.2">
      <c r="J530" s="7" t="str">
        <f t="shared" si="80"/>
        <v xml:space="preserve"> </v>
      </c>
      <c r="N530" s="7" t="str">
        <f t="shared" si="81"/>
        <v xml:space="preserve"> </v>
      </c>
      <c r="P530" s="7" t="str">
        <f t="shared" si="82"/>
        <v xml:space="preserve"> </v>
      </c>
      <c r="T530" s="7" t="str">
        <f t="shared" si="77"/>
        <v xml:space="preserve"> </v>
      </c>
      <c r="V530" s="7" t="str">
        <f t="shared" si="78"/>
        <v xml:space="preserve"> </v>
      </c>
      <c r="Z530" s="7" t="str">
        <f t="shared" si="79"/>
        <v xml:space="preserve"> </v>
      </c>
    </row>
    <row r="531" spans="10:26" x14ac:dyDescent="0.2">
      <c r="J531" s="7" t="str">
        <f t="shared" si="80"/>
        <v xml:space="preserve"> </v>
      </c>
      <c r="N531" s="7" t="str">
        <f t="shared" si="81"/>
        <v xml:space="preserve"> </v>
      </c>
      <c r="P531" s="7" t="str">
        <f t="shared" si="82"/>
        <v xml:space="preserve"> </v>
      </c>
      <c r="T531" s="7" t="str">
        <f t="shared" si="77"/>
        <v xml:space="preserve"> </v>
      </c>
      <c r="V531" s="7" t="str">
        <f t="shared" si="78"/>
        <v xml:space="preserve"> </v>
      </c>
      <c r="Z531" s="7" t="str">
        <f t="shared" si="79"/>
        <v xml:space="preserve"> </v>
      </c>
    </row>
    <row r="532" spans="10:26" x14ac:dyDescent="0.2">
      <c r="J532" s="7" t="str">
        <f t="shared" si="80"/>
        <v xml:space="preserve"> </v>
      </c>
      <c r="N532" s="7" t="str">
        <f t="shared" si="81"/>
        <v xml:space="preserve"> </v>
      </c>
      <c r="P532" s="7" t="str">
        <f t="shared" si="82"/>
        <v xml:space="preserve"> </v>
      </c>
      <c r="T532" s="7" t="str">
        <f t="shared" si="77"/>
        <v xml:space="preserve"> </v>
      </c>
      <c r="V532" s="7" t="str">
        <f t="shared" si="78"/>
        <v xml:space="preserve"> </v>
      </c>
      <c r="Z532" s="7" t="str">
        <f t="shared" si="79"/>
        <v xml:space="preserve"> </v>
      </c>
    </row>
    <row r="533" spans="10:26" x14ac:dyDescent="0.2">
      <c r="J533" s="7" t="str">
        <f t="shared" si="80"/>
        <v xml:space="preserve"> </v>
      </c>
      <c r="N533" s="7" t="str">
        <f t="shared" si="81"/>
        <v xml:space="preserve"> </v>
      </c>
      <c r="P533" s="7" t="str">
        <f t="shared" si="82"/>
        <v xml:space="preserve"> </v>
      </c>
      <c r="T533" s="7" t="str">
        <f t="shared" si="77"/>
        <v xml:space="preserve"> </v>
      </c>
      <c r="V533" s="7" t="str">
        <f t="shared" si="78"/>
        <v xml:space="preserve"> </v>
      </c>
      <c r="Z533" s="7" t="str">
        <f t="shared" si="79"/>
        <v xml:space="preserve"> </v>
      </c>
    </row>
    <row r="534" spans="10:26" x14ac:dyDescent="0.2">
      <c r="J534" s="7" t="str">
        <f t="shared" si="80"/>
        <v xml:space="preserve"> </v>
      </c>
      <c r="N534" s="7" t="str">
        <f t="shared" si="81"/>
        <v xml:space="preserve"> </v>
      </c>
      <c r="P534" s="7" t="str">
        <f t="shared" si="82"/>
        <v xml:space="preserve"> </v>
      </c>
      <c r="T534" s="7" t="str">
        <f t="shared" si="77"/>
        <v xml:space="preserve"> </v>
      </c>
      <c r="V534" s="7" t="str">
        <f t="shared" si="78"/>
        <v xml:space="preserve"> </v>
      </c>
      <c r="Z534" s="7" t="str">
        <f t="shared" si="79"/>
        <v xml:space="preserve"> </v>
      </c>
    </row>
    <row r="535" spans="10:26" x14ac:dyDescent="0.2">
      <c r="J535" s="7" t="str">
        <f t="shared" si="80"/>
        <v xml:space="preserve"> </v>
      </c>
      <c r="N535" s="7" t="str">
        <f t="shared" si="81"/>
        <v xml:space="preserve"> </v>
      </c>
      <c r="P535" s="7" t="str">
        <f t="shared" si="82"/>
        <v xml:space="preserve"> </v>
      </c>
      <c r="T535" s="7" t="str">
        <f t="shared" si="77"/>
        <v xml:space="preserve"> </v>
      </c>
      <c r="V535" s="7" t="str">
        <f t="shared" si="78"/>
        <v xml:space="preserve"> </v>
      </c>
      <c r="Z535" s="7" t="str">
        <f t="shared" si="79"/>
        <v xml:space="preserve"> </v>
      </c>
    </row>
    <row r="536" spans="10:26" x14ac:dyDescent="0.2">
      <c r="J536" s="7" t="str">
        <f t="shared" si="80"/>
        <v xml:space="preserve"> </v>
      </c>
      <c r="N536" s="7" t="str">
        <f t="shared" si="81"/>
        <v xml:space="preserve"> </v>
      </c>
      <c r="P536" s="7" t="str">
        <f t="shared" si="82"/>
        <v xml:space="preserve"> </v>
      </c>
      <c r="T536" s="7" t="str">
        <f t="shared" si="77"/>
        <v xml:space="preserve"> </v>
      </c>
      <c r="V536" s="7" t="str">
        <f t="shared" si="78"/>
        <v xml:space="preserve"> </v>
      </c>
      <c r="Z536" s="7" t="str">
        <f t="shared" si="79"/>
        <v xml:space="preserve"> </v>
      </c>
    </row>
    <row r="537" spans="10:26" x14ac:dyDescent="0.2">
      <c r="J537" s="7" t="str">
        <f t="shared" si="80"/>
        <v xml:space="preserve"> </v>
      </c>
      <c r="N537" s="7" t="str">
        <f t="shared" si="81"/>
        <v xml:space="preserve"> </v>
      </c>
      <c r="P537" s="7" t="str">
        <f t="shared" si="82"/>
        <v xml:space="preserve"> </v>
      </c>
      <c r="T537" s="7" t="str">
        <f t="shared" si="77"/>
        <v xml:space="preserve"> </v>
      </c>
      <c r="V537" s="7" t="str">
        <f t="shared" si="78"/>
        <v xml:space="preserve"> </v>
      </c>
      <c r="Z537" s="7" t="str">
        <f t="shared" si="79"/>
        <v xml:space="preserve"> </v>
      </c>
    </row>
    <row r="538" spans="10:26" x14ac:dyDescent="0.2">
      <c r="J538" s="7" t="str">
        <f t="shared" si="80"/>
        <v xml:space="preserve"> </v>
      </c>
      <c r="N538" s="7" t="str">
        <f t="shared" si="81"/>
        <v xml:space="preserve"> </v>
      </c>
      <c r="P538" s="7" t="str">
        <f t="shared" si="82"/>
        <v xml:space="preserve"> </v>
      </c>
      <c r="T538" s="7" t="str">
        <f t="shared" si="77"/>
        <v xml:space="preserve"> </v>
      </c>
      <c r="V538" s="7" t="str">
        <f t="shared" si="78"/>
        <v xml:space="preserve"> </v>
      </c>
      <c r="Z538" s="7" t="str">
        <f t="shared" si="79"/>
        <v xml:space="preserve"> </v>
      </c>
    </row>
    <row r="539" spans="10:26" x14ac:dyDescent="0.2">
      <c r="J539" s="7" t="str">
        <f t="shared" si="80"/>
        <v xml:space="preserve"> </v>
      </c>
      <c r="N539" s="7" t="str">
        <f t="shared" si="81"/>
        <v xml:space="preserve"> </v>
      </c>
      <c r="P539" s="7" t="str">
        <f t="shared" si="82"/>
        <v xml:space="preserve"> </v>
      </c>
      <c r="T539" s="7" t="str">
        <f t="shared" si="77"/>
        <v xml:space="preserve"> </v>
      </c>
      <c r="V539" s="7" t="str">
        <f t="shared" si="78"/>
        <v xml:space="preserve"> </v>
      </c>
      <c r="Z539" s="7" t="str">
        <f t="shared" si="79"/>
        <v xml:space="preserve"> </v>
      </c>
    </row>
    <row r="540" spans="10:26" x14ac:dyDescent="0.2">
      <c r="J540" s="7" t="str">
        <f t="shared" si="80"/>
        <v xml:space="preserve"> </v>
      </c>
      <c r="N540" s="7" t="str">
        <f t="shared" si="81"/>
        <v xml:space="preserve"> </v>
      </c>
      <c r="P540" s="7" t="str">
        <f t="shared" si="82"/>
        <v xml:space="preserve"> </v>
      </c>
      <c r="T540" s="7" t="str">
        <f t="shared" si="77"/>
        <v xml:space="preserve"> </v>
      </c>
      <c r="V540" s="7" t="str">
        <f t="shared" si="78"/>
        <v xml:space="preserve"> </v>
      </c>
      <c r="Z540" s="7" t="str">
        <f t="shared" si="79"/>
        <v xml:space="preserve"> </v>
      </c>
    </row>
    <row r="541" spans="10:26" x14ac:dyDescent="0.2">
      <c r="J541" s="7" t="str">
        <f t="shared" si="80"/>
        <v xml:space="preserve"> </v>
      </c>
      <c r="N541" s="7" t="str">
        <f t="shared" si="81"/>
        <v xml:space="preserve"> </v>
      </c>
      <c r="P541" s="7" t="str">
        <f t="shared" si="82"/>
        <v xml:space="preserve"> </v>
      </c>
      <c r="T541" s="7" t="str">
        <f t="shared" si="77"/>
        <v xml:space="preserve"> </v>
      </c>
      <c r="V541" s="7" t="str">
        <f t="shared" si="78"/>
        <v xml:space="preserve"> </v>
      </c>
      <c r="Z541" s="7" t="str">
        <f t="shared" si="79"/>
        <v xml:space="preserve"> </v>
      </c>
    </row>
    <row r="542" spans="10:26" x14ac:dyDescent="0.2">
      <c r="J542" s="7" t="str">
        <f t="shared" si="80"/>
        <v xml:space="preserve"> </v>
      </c>
      <c r="N542" s="7" t="str">
        <f t="shared" si="81"/>
        <v xml:space="preserve"> </v>
      </c>
      <c r="P542" s="7" t="str">
        <f t="shared" si="82"/>
        <v xml:space="preserve"> </v>
      </c>
      <c r="T542" s="7" t="str">
        <f t="shared" si="77"/>
        <v xml:space="preserve"> </v>
      </c>
      <c r="V542" s="7" t="str">
        <f t="shared" si="78"/>
        <v xml:space="preserve"> </v>
      </c>
      <c r="Z542" s="7" t="str">
        <f t="shared" si="79"/>
        <v xml:space="preserve"> </v>
      </c>
    </row>
    <row r="543" spans="10:26" x14ac:dyDescent="0.2">
      <c r="J543" s="7" t="str">
        <f t="shared" si="80"/>
        <v xml:space="preserve"> </v>
      </c>
      <c r="N543" s="7" t="str">
        <f t="shared" si="81"/>
        <v xml:space="preserve"> </v>
      </c>
      <c r="P543" s="7" t="str">
        <f t="shared" si="82"/>
        <v xml:space="preserve"> </v>
      </c>
      <c r="T543" s="7" t="str">
        <f t="shared" si="77"/>
        <v xml:space="preserve"> </v>
      </c>
      <c r="V543" s="7" t="str">
        <f t="shared" si="78"/>
        <v xml:space="preserve"> </v>
      </c>
      <c r="Z543" s="7" t="str">
        <f t="shared" si="79"/>
        <v xml:space="preserve"> </v>
      </c>
    </row>
    <row r="544" spans="10:26" x14ac:dyDescent="0.2">
      <c r="J544" s="7" t="str">
        <f t="shared" si="80"/>
        <v xml:space="preserve"> </v>
      </c>
      <c r="N544" s="7" t="str">
        <f t="shared" si="81"/>
        <v xml:space="preserve"> </v>
      </c>
      <c r="P544" s="7" t="str">
        <f t="shared" si="82"/>
        <v xml:space="preserve"> </v>
      </c>
      <c r="T544" s="7" t="str">
        <f t="shared" si="77"/>
        <v xml:space="preserve"> </v>
      </c>
      <c r="V544" s="7" t="str">
        <f t="shared" si="78"/>
        <v xml:space="preserve"> </v>
      </c>
      <c r="Z544" s="7" t="str">
        <f t="shared" si="79"/>
        <v xml:space="preserve"> </v>
      </c>
    </row>
    <row r="545" spans="10:26" x14ac:dyDescent="0.2">
      <c r="J545" s="7" t="str">
        <f t="shared" si="80"/>
        <v xml:space="preserve"> </v>
      </c>
      <c r="N545" s="7" t="str">
        <f t="shared" si="81"/>
        <v xml:space="preserve"> </v>
      </c>
      <c r="P545" s="7" t="str">
        <f t="shared" si="82"/>
        <v xml:space="preserve"> </v>
      </c>
      <c r="T545" s="7" t="str">
        <f t="shared" si="77"/>
        <v xml:space="preserve"> </v>
      </c>
      <c r="V545" s="7" t="str">
        <f t="shared" si="78"/>
        <v xml:space="preserve"> </v>
      </c>
      <c r="Z545" s="7" t="str">
        <f t="shared" si="79"/>
        <v xml:space="preserve"> </v>
      </c>
    </row>
    <row r="546" spans="10:26" x14ac:dyDescent="0.2">
      <c r="J546" s="7" t="str">
        <f t="shared" si="80"/>
        <v xml:space="preserve"> </v>
      </c>
      <c r="N546" s="7" t="str">
        <f t="shared" si="81"/>
        <v xml:space="preserve"> </v>
      </c>
      <c r="P546" s="7" t="str">
        <f t="shared" si="82"/>
        <v xml:space="preserve"> </v>
      </c>
      <c r="T546" s="7" t="str">
        <f t="shared" si="77"/>
        <v xml:space="preserve"> </v>
      </c>
      <c r="V546" s="7" t="str">
        <f t="shared" si="78"/>
        <v xml:space="preserve"> </v>
      </c>
      <c r="Z546" s="7" t="str">
        <f t="shared" si="79"/>
        <v xml:space="preserve"> </v>
      </c>
    </row>
    <row r="547" spans="10:26" x14ac:dyDescent="0.2">
      <c r="J547" s="7" t="str">
        <f t="shared" si="80"/>
        <v xml:space="preserve"> </v>
      </c>
      <c r="N547" s="7" t="str">
        <f t="shared" si="81"/>
        <v xml:space="preserve"> </v>
      </c>
      <c r="P547" s="7" t="str">
        <f t="shared" si="82"/>
        <v xml:space="preserve"> </v>
      </c>
      <c r="T547" s="7" t="str">
        <f t="shared" si="77"/>
        <v xml:space="preserve"> </v>
      </c>
      <c r="V547" s="7" t="str">
        <f t="shared" si="78"/>
        <v xml:space="preserve"> </v>
      </c>
      <c r="Z547" s="7" t="str">
        <f t="shared" si="79"/>
        <v xml:space="preserve"> </v>
      </c>
    </row>
    <row r="548" spans="10:26" x14ac:dyDescent="0.2">
      <c r="J548" s="7" t="str">
        <f t="shared" si="80"/>
        <v xml:space="preserve"> </v>
      </c>
      <c r="N548" s="7" t="str">
        <f t="shared" si="81"/>
        <v xml:space="preserve"> </v>
      </c>
      <c r="P548" s="7" t="str">
        <f t="shared" si="82"/>
        <v xml:space="preserve"> </v>
      </c>
      <c r="T548" s="7" t="str">
        <f t="shared" si="77"/>
        <v xml:space="preserve"> </v>
      </c>
      <c r="V548" s="7" t="str">
        <f t="shared" si="78"/>
        <v xml:space="preserve"> </v>
      </c>
      <c r="Z548" s="7" t="str">
        <f t="shared" si="79"/>
        <v xml:space="preserve"> </v>
      </c>
    </row>
    <row r="549" spans="10:26" x14ac:dyDescent="0.2">
      <c r="J549" s="7" t="str">
        <f t="shared" si="80"/>
        <v xml:space="preserve"> </v>
      </c>
      <c r="N549" s="7" t="str">
        <f t="shared" si="81"/>
        <v xml:space="preserve"> </v>
      </c>
      <c r="P549" s="7" t="str">
        <f t="shared" si="82"/>
        <v xml:space="preserve"> </v>
      </c>
      <c r="T549" s="7" t="str">
        <f t="shared" si="77"/>
        <v xml:space="preserve"> </v>
      </c>
      <c r="V549" s="7" t="str">
        <f t="shared" si="78"/>
        <v xml:space="preserve"> </v>
      </c>
      <c r="Z549" s="7" t="str">
        <f t="shared" si="79"/>
        <v xml:space="preserve"> </v>
      </c>
    </row>
    <row r="550" spans="10:26" x14ac:dyDescent="0.2">
      <c r="J550" s="7" t="str">
        <f t="shared" si="80"/>
        <v xml:space="preserve"> </v>
      </c>
      <c r="N550" s="7" t="str">
        <f t="shared" si="81"/>
        <v xml:space="preserve"> </v>
      </c>
      <c r="P550" s="7" t="str">
        <f t="shared" si="82"/>
        <v xml:space="preserve"> </v>
      </c>
      <c r="T550" s="7" t="str">
        <f t="shared" si="77"/>
        <v xml:space="preserve"> </v>
      </c>
      <c r="V550" s="7" t="str">
        <f t="shared" si="78"/>
        <v xml:space="preserve"> </v>
      </c>
      <c r="Z550" s="7" t="str">
        <f t="shared" si="79"/>
        <v xml:space="preserve"> </v>
      </c>
    </row>
    <row r="551" spans="10:26" x14ac:dyDescent="0.2">
      <c r="J551" s="7" t="str">
        <f t="shared" si="80"/>
        <v xml:space="preserve"> </v>
      </c>
      <c r="N551" s="7" t="str">
        <f t="shared" si="81"/>
        <v xml:space="preserve"> </v>
      </c>
      <c r="P551" s="7" t="str">
        <f t="shared" si="82"/>
        <v xml:space="preserve"> </v>
      </c>
      <c r="T551" s="7" t="str">
        <f t="shared" si="77"/>
        <v xml:space="preserve"> </v>
      </c>
      <c r="V551" s="7" t="str">
        <f t="shared" si="78"/>
        <v xml:space="preserve"> </v>
      </c>
      <c r="Z551" s="7" t="str">
        <f t="shared" si="79"/>
        <v xml:space="preserve"> </v>
      </c>
    </row>
    <row r="552" spans="10:26" x14ac:dyDescent="0.2">
      <c r="J552" s="7" t="str">
        <f t="shared" si="80"/>
        <v xml:space="preserve"> </v>
      </c>
      <c r="N552" s="7" t="str">
        <f t="shared" si="81"/>
        <v xml:space="preserve"> </v>
      </c>
      <c r="P552" s="7" t="str">
        <f t="shared" si="82"/>
        <v xml:space="preserve"> </v>
      </c>
      <c r="T552" s="7" t="str">
        <f t="shared" si="77"/>
        <v xml:space="preserve"> </v>
      </c>
      <c r="V552" s="7" t="str">
        <f t="shared" si="78"/>
        <v xml:space="preserve"> </v>
      </c>
      <c r="Z552" s="7" t="str">
        <f t="shared" si="79"/>
        <v xml:space="preserve"> </v>
      </c>
    </row>
    <row r="553" spans="10:26" x14ac:dyDescent="0.2">
      <c r="J553" s="7" t="str">
        <f t="shared" si="80"/>
        <v xml:space="preserve"> </v>
      </c>
      <c r="N553" s="7" t="str">
        <f t="shared" si="81"/>
        <v xml:space="preserve"> </v>
      </c>
      <c r="P553" s="7" t="str">
        <f t="shared" si="82"/>
        <v xml:space="preserve"> </v>
      </c>
      <c r="T553" s="7" t="str">
        <f t="shared" si="77"/>
        <v xml:space="preserve"> </v>
      </c>
      <c r="V553" s="7" t="str">
        <f t="shared" si="78"/>
        <v xml:space="preserve"> </v>
      </c>
      <c r="Z553" s="7" t="str">
        <f t="shared" si="79"/>
        <v xml:space="preserve"> </v>
      </c>
    </row>
    <row r="554" spans="10:26" x14ac:dyDescent="0.2">
      <c r="J554" s="7" t="str">
        <f t="shared" si="80"/>
        <v xml:space="preserve"> </v>
      </c>
      <c r="N554" s="7" t="str">
        <f t="shared" si="81"/>
        <v xml:space="preserve"> </v>
      </c>
      <c r="P554" s="7" t="str">
        <f t="shared" si="82"/>
        <v xml:space="preserve"> </v>
      </c>
      <c r="T554" s="7" t="str">
        <f t="shared" si="77"/>
        <v xml:space="preserve"> </v>
      </c>
      <c r="V554" s="7" t="str">
        <f t="shared" si="78"/>
        <v xml:space="preserve"> </v>
      </c>
      <c r="Z554" s="7" t="str">
        <f t="shared" si="79"/>
        <v xml:space="preserve"> </v>
      </c>
    </row>
    <row r="555" spans="10:26" x14ac:dyDescent="0.2">
      <c r="J555" s="7" t="str">
        <f t="shared" si="80"/>
        <v xml:space="preserve"> </v>
      </c>
      <c r="N555" s="7" t="str">
        <f t="shared" si="81"/>
        <v xml:space="preserve"> </v>
      </c>
      <c r="P555" s="7" t="str">
        <f t="shared" si="82"/>
        <v xml:space="preserve"> </v>
      </c>
      <c r="T555" s="7" t="str">
        <f t="shared" si="77"/>
        <v xml:space="preserve"> </v>
      </c>
      <c r="V555" s="7" t="str">
        <f t="shared" si="78"/>
        <v xml:space="preserve"> </v>
      </c>
      <c r="Z555" s="7" t="str">
        <f t="shared" si="79"/>
        <v xml:space="preserve"> </v>
      </c>
    </row>
    <row r="556" spans="10:26" x14ac:dyDescent="0.2">
      <c r="J556" s="7" t="str">
        <f t="shared" si="80"/>
        <v xml:space="preserve"> </v>
      </c>
      <c r="N556" s="7" t="str">
        <f t="shared" si="81"/>
        <v xml:space="preserve"> </v>
      </c>
      <c r="P556" s="7" t="str">
        <f t="shared" si="82"/>
        <v xml:space="preserve"> </v>
      </c>
      <c r="T556" s="7" t="str">
        <f t="shared" si="77"/>
        <v xml:space="preserve"> </v>
      </c>
      <c r="V556" s="7" t="str">
        <f t="shared" si="78"/>
        <v xml:space="preserve"> </v>
      </c>
      <c r="Z556" s="7" t="str">
        <f t="shared" si="79"/>
        <v xml:space="preserve"> </v>
      </c>
    </row>
    <row r="557" spans="10:26" x14ac:dyDescent="0.2">
      <c r="J557" s="7" t="str">
        <f t="shared" si="80"/>
        <v xml:space="preserve"> </v>
      </c>
      <c r="N557" s="7" t="str">
        <f t="shared" si="81"/>
        <v xml:space="preserve"> </v>
      </c>
      <c r="P557" s="7" t="str">
        <f t="shared" si="82"/>
        <v xml:space="preserve"> </v>
      </c>
      <c r="T557" s="7" t="str">
        <f t="shared" si="77"/>
        <v xml:space="preserve"> </v>
      </c>
      <c r="V557" s="7" t="str">
        <f t="shared" si="78"/>
        <v xml:space="preserve"> </v>
      </c>
      <c r="Z557" s="7" t="str">
        <f t="shared" si="79"/>
        <v xml:space="preserve"> </v>
      </c>
    </row>
    <row r="558" spans="10:26" x14ac:dyDescent="0.2">
      <c r="J558" s="7" t="str">
        <f t="shared" si="80"/>
        <v xml:space="preserve"> </v>
      </c>
      <c r="N558" s="7" t="str">
        <f t="shared" si="81"/>
        <v xml:space="preserve"> </v>
      </c>
      <c r="P558" s="7" t="str">
        <f t="shared" si="82"/>
        <v xml:space="preserve"> </v>
      </c>
      <c r="T558" s="7" t="str">
        <f t="shared" si="77"/>
        <v xml:space="preserve"> </v>
      </c>
      <c r="V558" s="7" t="str">
        <f t="shared" si="78"/>
        <v xml:space="preserve"> </v>
      </c>
      <c r="Z558" s="7" t="str">
        <f t="shared" si="79"/>
        <v xml:space="preserve"> </v>
      </c>
    </row>
    <row r="559" spans="10:26" x14ac:dyDescent="0.2">
      <c r="J559" s="7" t="str">
        <f t="shared" si="80"/>
        <v xml:space="preserve"> </v>
      </c>
      <c r="N559" s="7" t="str">
        <f t="shared" si="81"/>
        <v xml:space="preserve"> </v>
      </c>
      <c r="P559" s="7" t="str">
        <f t="shared" si="82"/>
        <v xml:space="preserve"> </v>
      </c>
      <c r="T559" s="7" t="str">
        <f t="shared" si="77"/>
        <v xml:space="preserve"> </v>
      </c>
      <c r="V559" s="7" t="str">
        <f t="shared" si="78"/>
        <v xml:space="preserve"> </v>
      </c>
      <c r="Z559" s="7" t="str">
        <f t="shared" si="79"/>
        <v xml:space="preserve"> </v>
      </c>
    </row>
    <row r="560" spans="10:26" x14ac:dyDescent="0.2">
      <c r="J560" s="7" t="str">
        <f t="shared" si="80"/>
        <v xml:space="preserve"> </v>
      </c>
      <c r="N560" s="7" t="str">
        <f t="shared" si="81"/>
        <v xml:space="preserve"> </v>
      </c>
      <c r="P560" s="7" t="str">
        <f t="shared" si="82"/>
        <v xml:space="preserve"> </v>
      </c>
      <c r="T560" s="7" t="str">
        <f t="shared" si="77"/>
        <v xml:space="preserve"> </v>
      </c>
      <c r="V560" s="7" t="str">
        <f t="shared" si="78"/>
        <v xml:space="preserve"> </v>
      </c>
      <c r="Z560" s="7" t="str">
        <f t="shared" si="79"/>
        <v xml:space="preserve"> </v>
      </c>
    </row>
    <row r="561" spans="10:26" x14ac:dyDescent="0.2">
      <c r="J561" s="7" t="str">
        <f t="shared" si="80"/>
        <v xml:space="preserve"> </v>
      </c>
      <c r="N561" s="7" t="str">
        <f t="shared" si="81"/>
        <v xml:space="preserve"> </v>
      </c>
      <c r="P561" s="7" t="str">
        <f t="shared" si="82"/>
        <v xml:space="preserve"> </v>
      </c>
      <c r="T561" s="7" t="str">
        <f t="shared" si="77"/>
        <v xml:space="preserve"> </v>
      </c>
      <c r="V561" s="7" t="str">
        <f t="shared" si="78"/>
        <v xml:space="preserve"> </v>
      </c>
      <c r="Z561" s="7" t="str">
        <f t="shared" si="79"/>
        <v xml:space="preserve"> </v>
      </c>
    </row>
    <row r="562" spans="10:26" x14ac:dyDescent="0.2">
      <c r="J562" s="7" t="str">
        <f t="shared" si="80"/>
        <v xml:space="preserve"> </v>
      </c>
      <c r="N562" s="7" t="str">
        <f t="shared" si="81"/>
        <v xml:space="preserve"> </v>
      </c>
      <c r="P562" s="7" t="str">
        <f t="shared" si="82"/>
        <v xml:space="preserve"> </v>
      </c>
      <c r="T562" s="7" t="str">
        <f t="shared" si="77"/>
        <v xml:space="preserve"> </v>
      </c>
      <c r="V562" s="7" t="str">
        <f t="shared" si="78"/>
        <v xml:space="preserve"> </v>
      </c>
      <c r="Z562" s="7" t="str">
        <f t="shared" si="79"/>
        <v xml:space="preserve"> </v>
      </c>
    </row>
    <row r="563" spans="10:26" x14ac:dyDescent="0.2">
      <c r="J563" s="7" t="str">
        <f t="shared" si="80"/>
        <v xml:space="preserve"> </v>
      </c>
      <c r="N563" s="7" t="str">
        <f t="shared" si="81"/>
        <v xml:space="preserve"> </v>
      </c>
      <c r="P563" s="7" t="str">
        <f t="shared" si="82"/>
        <v xml:space="preserve"> </v>
      </c>
      <c r="T563" s="7" t="str">
        <f t="shared" si="77"/>
        <v xml:space="preserve"> </v>
      </c>
      <c r="V563" s="7" t="str">
        <f t="shared" si="78"/>
        <v xml:space="preserve"> </v>
      </c>
      <c r="Z563" s="7" t="str">
        <f t="shared" si="79"/>
        <v xml:space="preserve"> </v>
      </c>
    </row>
    <row r="564" spans="10:26" x14ac:dyDescent="0.2">
      <c r="J564" s="7" t="str">
        <f t="shared" si="80"/>
        <v xml:space="preserve"> </v>
      </c>
      <c r="N564" s="7" t="str">
        <f t="shared" si="81"/>
        <v xml:space="preserve"> </v>
      </c>
      <c r="P564" s="7" t="str">
        <f t="shared" si="82"/>
        <v xml:space="preserve"> </v>
      </c>
      <c r="T564" s="7" t="str">
        <f t="shared" si="77"/>
        <v xml:space="preserve"> </v>
      </c>
      <c r="V564" s="7" t="str">
        <f t="shared" si="78"/>
        <v xml:space="preserve"> </v>
      </c>
      <c r="Z564" s="7" t="str">
        <f t="shared" si="79"/>
        <v xml:space="preserve"> </v>
      </c>
    </row>
    <row r="565" spans="10:26" x14ac:dyDescent="0.2">
      <c r="J565" s="7" t="str">
        <f t="shared" si="80"/>
        <v xml:space="preserve"> </v>
      </c>
      <c r="N565" s="7" t="str">
        <f t="shared" si="81"/>
        <v xml:space="preserve"> </v>
      </c>
      <c r="P565" s="7" t="str">
        <f t="shared" si="82"/>
        <v xml:space="preserve"> </v>
      </c>
      <c r="T565" s="7" t="str">
        <f t="shared" si="77"/>
        <v xml:space="preserve"> </v>
      </c>
      <c r="V565" s="7" t="str">
        <f t="shared" si="78"/>
        <v xml:space="preserve"> </v>
      </c>
      <c r="Z565" s="7" t="str">
        <f t="shared" si="79"/>
        <v xml:space="preserve"> </v>
      </c>
    </row>
    <row r="566" spans="10:26" x14ac:dyDescent="0.2">
      <c r="J566" s="7" t="str">
        <f t="shared" si="80"/>
        <v xml:space="preserve"> </v>
      </c>
      <c r="N566" s="7" t="str">
        <f t="shared" si="81"/>
        <v xml:space="preserve"> </v>
      </c>
      <c r="P566" s="7" t="str">
        <f t="shared" si="82"/>
        <v xml:space="preserve"> </v>
      </c>
      <c r="T566" s="7" t="str">
        <f t="shared" si="77"/>
        <v xml:space="preserve"> </v>
      </c>
      <c r="V566" s="7" t="str">
        <f t="shared" si="78"/>
        <v xml:space="preserve"> </v>
      </c>
      <c r="Z566" s="7" t="str">
        <f t="shared" si="79"/>
        <v xml:space="preserve"> </v>
      </c>
    </row>
    <row r="567" spans="10:26" x14ac:dyDescent="0.2">
      <c r="J567" s="7" t="str">
        <f t="shared" si="80"/>
        <v xml:space="preserve"> </v>
      </c>
      <c r="N567" s="7" t="str">
        <f t="shared" si="81"/>
        <v xml:space="preserve"> </v>
      </c>
      <c r="P567" s="7" t="str">
        <f t="shared" si="82"/>
        <v xml:space="preserve"> </v>
      </c>
      <c r="T567" s="7" t="str">
        <f t="shared" si="77"/>
        <v xml:space="preserve"> </v>
      </c>
      <c r="V567" s="7" t="str">
        <f t="shared" si="78"/>
        <v xml:space="preserve"> </v>
      </c>
      <c r="Z567" s="7" t="str">
        <f t="shared" si="79"/>
        <v xml:space="preserve"> </v>
      </c>
    </row>
    <row r="568" spans="10:26" x14ac:dyDescent="0.2">
      <c r="J568" s="7" t="str">
        <f t="shared" si="80"/>
        <v xml:space="preserve"> </v>
      </c>
      <c r="N568" s="7" t="str">
        <f t="shared" si="81"/>
        <v xml:space="preserve"> </v>
      </c>
      <c r="P568" s="7" t="str">
        <f t="shared" si="82"/>
        <v xml:space="preserve"> </v>
      </c>
      <c r="T568" s="7" t="str">
        <f t="shared" si="77"/>
        <v xml:space="preserve"> </v>
      </c>
      <c r="V568" s="7" t="str">
        <f t="shared" si="78"/>
        <v xml:space="preserve"> </v>
      </c>
      <c r="Z568" s="7" t="str">
        <f t="shared" si="79"/>
        <v xml:space="preserve"> </v>
      </c>
    </row>
    <row r="569" spans="10:26" x14ac:dyDescent="0.2">
      <c r="J569" s="7" t="str">
        <f t="shared" si="80"/>
        <v xml:space="preserve"> </v>
      </c>
      <c r="N569" s="7" t="str">
        <f t="shared" si="81"/>
        <v xml:space="preserve"> </v>
      </c>
      <c r="P569" s="7" t="str">
        <f t="shared" si="82"/>
        <v xml:space="preserve"> </v>
      </c>
      <c r="T569" s="7" t="str">
        <f t="shared" si="77"/>
        <v xml:space="preserve"> </v>
      </c>
      <c r="V569" s="7" t="str">
        <f t="shared" si="78"/>
        <v xml:space="preserve"> </v>
      </c>
      <c r="Z569" s="7" t="str">
        <f t="shared" si="79"/>
        <v xml:space="preserve"> </v>
      </c>
    </row>
    <row r="570" spans="10:26" x14ac:dyDescent="0.2">
      <c r="J570" s="7" t="str">
        <f t="shared" si="80"/>
        <v xml:space="preserve"> </v>
      </c>
      <c r="N570" s="7" t="str">
        <f t="shared" si="81"/>
        <v xml:space="preserve"> </v>
      </c>
      <c r="P570" s="7" t="str">
        <f t="shared" si="82"/>
        <v xml:space="preserve"> </v>
      </c>
      <c r="T570" s="7" t="str">
        <f t="shared" si="77"/>
        <v xml:space="preserve"> </v>
      </c>
      <c r="V570" s="7" t="str">
        <f t="shared" si="78"/>
        <v xml:space="preserve"> </v>
      </c>
      <c r="Z570" s="7" t="str">
        <f t="shared" si="79"/>
        <v xml:space="preserve"> </v>
      </c>
    </row>
    <row r="571" spans="10:26" x14ac:dyDescent="0.2">
      <c r="J571" s="7" t="str">
        <f t="shared" si="80"/>
        <v xml:space="preserve"> </v>
      </c>
      <c r="N571" s="7" t="str">
        <f t="shared" si="81"/>
        <v xml:space="preserve"> </v>
      </c>
      <c r="P571" s="7" t="str">
        <f t="shared" si="82"/>
        <v xml:space="preserve"> </v>
      </c>
      <c r="T571" s="7" t="str">
        <f t="shared" si="77"/>
        <v xml:space="preserve"> </v>
      </c>
      <c r="V571" s="7" t="str">
        <f t="shared" si="78"/>
        <v xml:space="preserve"> </v>
      </c>
      <c r="Z571" s="7" t="str">
        <f t="shared" si="79"/>
        <v xml:space="preserve"> </v>
      </c>
    </row>
    <row r="572" spans="10:26" x14ac:dyDescent="0.2">
      <c r="J572" s="7" t="str">
        <f t="shared" si="80"/>
        <v xml:space="preserve"> </v>
      </c>
      <c r="N572" s="7" t="str">
        <f t="shared" si="81"/>
        <v xml:space="preserve"> </v>
      </c>
      <c r="P572" s="7" t="str">
        <f t="shared" si="82"/>
        <v xml:space="preserve"> </v>
      </c>
      <c r="T572" s="7" t="str">
        <f t="shared" si="77"/>
        <v xml:space="preserve"> </v>
      </c>
      <c r="V572" s="7" t="str">
        <f t="shared" si="78"/>
        <v xml:space="preserve"> </v>
      </c>
      <c r="Z572" s="7" t="str">
        <f t="shared" si="79"/>
        <v xml:space="preserve"> </v>
      </c>
    </row>
    <row r="573" spans="10:26" x14ac:dyDescent="0.2">
      <c r="J573" s="7" t="str">
        <f t="shared" si="80"/>
        <v xml:space="preserve"> </v>
      </c>
      <c r="N573" s="7" t="str">
        <f t="shared" si="81"/>
        <v xml:space="preserve"> </v>
      </c>
      <c r="P573" s="7" t="str">
        <f t="shared" si="82"/>
        <v xml:space="preserve"> </v>
      </c>
      <c r="T573" s="7" t="str">
        <f t="shared" si="77"/>
        <v xml:space="preserve"> </v>
      </c>
      <c r="V573" s="7" t="str">
        <f t="shared" si="78"/>
        <v xml:space="preserve"> </v>
      </c>
      <c r="Z573" s="7" t="str">
        <f t="shared" si="79"/>
        <v xml:space="preserve"> </v>
      </c>
    </row>
    <row r="574" spans="10:26" x14ac:dyDescent="0.2">
      <c r="J574" s="7" t="str">
        <f t="shared" si="80"/>
        <v xml:space="preserve"> </v>
      </c>
      <c r="N574" s="7" t="str">
        <f t="shared" si="81"/>
        <v xml:space="preserve"> </v>
      </c>
      <c r="P574" s="7" t="str">
        <f t="shared" si="82"/>
        <v xml:space="preserve"> </v>
      </c>
      <c r="T574" s="7" t="str">
        <f t="shared" si="77"/>
        <v xml:space="preserve"> </v>
      </c>
      <c r="V574" s="7" t="str">
        <f t="shared" si="78"/>
        <v xml:space="preserve"> </v>
      </c>
      <c r="Z574" s="7" t="str">
        <f t="shared" si="79"/>
        <v xml:space="preserve"> </v>
      </c>
    </row>
    <row r="575" spans="10:26" x14ac:dyDescent="0.2">
      <c r="J575" s="7" t="str">
        <f t="shared" si="80"/>
        <v xml:space="preserve"> </v>
      </c>
      <c r="N575" s="7" t="str">
        <f t="shared" si="81"/>
        <v xml:space="preserve"> </v>
      </c>
      <c r="P575" s="7" t="str">
        <f t="shared" si="82"/>
        <v xml:space="preserve"> </v>
      </c>
      <c r="T575" s="7" t="str">
        <f t="shared" si="77"/>
        <v xml:space="preserve"> </v>
      </c>
      <c r="V575" s="7" t="str">
        <f t="shared" si="78"/>
        <v xml:space="preserve"> </v>
      </c>
      <c r="Z575" s="7" t="str">
        <f t="shared" si="79"/>
        <v xml:space="preserve"> </v>
      </c>
    </row>
    <row r="576" spans="10:26" x14ac:dyDescent="0.2">
      <c r="J576" s="7" t="str">
        <f t="shared" si="80"/>
        <v xml:space="preserve"> </v>
      </c>
      <c r="N576" s="7" t="str">
        <f t="shared" si="81"/>
        <v xml:space="preserve"> </v>
      </c>
      <c r="P576" s="7" t="str">
        <f t="shared" si="82"/>
        <v xml:space="preserve"> </v>
      </c>
      <c r="T576" s="7" t="str">
        <f t="shared" si="77"/>
        <v xml:space="preserve"> </v>
      </c>
      <c r="V576" s="7" t="str">
        <f t="shared" si="78"/>
        <v xml:space="preserve"> </v>
      </c>
      <c r="Z576" s="7" t="str">
        <f t="shared" si="79"/>
        <v xml:space="preserve"> </v>
      </c>
    </row>
  </sheetData>
  <sortState xmlns:xlrd2="http://schemas.microsoft.com/office/spreadsheetml/2017/richdata2" ref="A5:AS443">
    <sortCondition ref="D5:D443"/>
    <sortCondition ref="H5:H443"/>
  </sortState>
  <mergeCells count="28">
    <mergeCell ref="Y3:Z3"/>
    <mergeCell ref="I2:N2"/>
    <mergeCell ref="O2:T2"/>
    <mergeCell ref="U2:Z2"/>
    <mergeCell ref="AE2:AG2"/>
    <mergeCell ref="AC3:AD3"/>
    <mergeCell ref="M3:N3"/>
    <mergeCell ref="I3:J3"/>
    <mergeCell ref="O3:P3"/>
    <mergeCell ref="S3:T3"/>
    <mergeCell ref="U3:V3"/>
    <mergeCell ref="K3:L3"/>
    <mergeCell ref="Q3:R3"/>
    <mergeCell ref="W3:X3"/>
    <mergeCell ref="AA3:AB3"/>
    <mergeCell ref="AH2:AJ2"/>
    <mergeCell ref="AP2:AR2"/>
    <mergeCell ref="I1:N1"/>
    <mergeCell ref="O1:T1"/>
    <mergeCell ref="U1:Z1"/>
    <mergeCell ref="AE1:AG1"/>
    <mergeCell ref="AH1:AJ1"/>
    <mergeCell ref="AP1:AR1"/>
    <mergeCell ref="AM2:AO2"/>
    <mergeCell ref="AK2:AL2"/>
    <mergeCell ref="AK1:AL1"/>
    <mergeCell ref="AA2:AD2"/>
    <mergeCell ref="AA1:AD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23BD1-0A0C-44F8-A218-C579CB24DFA5}">
  <dimension ref="A1:N61"/>
  <sheetViews>
    <sheetView zoomScale="90" zoomScaleNormal="90" workbookViewId="0">
      <selection activeCell="F15" sqref="F15"/>
    </sheetView>
  </sheetViews>
  <sheetFormatPr defaultRowHeight="12.75" x14ac:dyDescent="0.2"/>
  <cols>
    <col min="4" max="4" width="9.140625" style="132"/>
    <col min="5" max="5" width="3.85546875" customWidth="1"/>
    <col min="6" max="6" width="9.140625" style="132"/>
    <col min="8" max="11" width="9.140625" style="8"/>
  </cols>
  <sheetData>
    <row r="1" spans="1:14" ht="13.5" thickBot="1" x14ac:dyDescent="0.25">
      <c r="A1" s="124"/>
      <c r="B1" s="124"/>
      <c r="C1" s="124"/>
      <c r="D1" s="125"/>
      <c r="E1" s="124"/>
      <c r="F1" s="125"/>
      <c r="G1" s="124"/>
      <c r="H1" s="126">
        <v>642</v>
      </c>
      <c r="I1" s="126">
        <v>642</v>
      </c>
      <c r="J1" s="127"/>
      <c r="K1" s="126">
        <v>642</v>
      </c>
      <c r="L1" s="124"/>
      <c r="M1" s="126">
        <v>642</v>
      </c>
      <c r="N1" s="126">
        <v>642</v>
      </c>
    </row>
    <row r="2" spans="1:14" ht="50.25" thickBot="1" x14ac:dyDescent="0.25">
      <c r="A2" s="124"/>
      <c r="B2" s="124"/>
      <c r="C2" s="124"/>
      <c r="D2" s="125"/>
      <c r="E2" s="124"/>
      <c r="F2" s="125"/>
      <c r="G2" s="124"/>
      <c r="H2" s="128" t="s">
        <v>682</v>
      </c>
      <c r="I2" s="128" t="s">
        <v>683</v>
      </c>
      <c r="J2" s="127"/>
      <c r="K2" s="128" t="s">
        <v>684</v>
      </c>
      <c r="L2" s="124"/>
      <c r="M2" s="129" t="s">
        <v>686</v>
      </c>
      <c r="N2" s="129" t="s">
        <v>685</v>
      </c>
    </row>
    <row r="3" spans="1:14" ht="13.5" thickBot="1" x14ac:dyDescent="0.25">
      <c r="B3" s="124"/>
      <c r="C3" s="124"/>
      <c r="D3" s="125"/>
      <c r="E3" s="124"/>
      <c r="F3" s="125"/>
      <c r="G3" s="124"/>
      <c r="H3" s="130" t="s">
        <v>687</v>
      </c>
      <c r="I3" s="130" t="s">
        <v>687</v>
      </c>
      <c r="J3" s="127"/>
      <c r="K3" s="130" t="s">
        <v>687</v>
      </c>
      <c r="L3" s="124"/>
      <c r="M3" s="130" t="s">
        <v>688</v>
      </c>
      <c r="N3" s="130" t="s">
        <v>688</v>
      </c>
    </row>
    <row r="4" spans="1:14" x14ac:dyDescent="0.2">
      <c r="A4" s="228" t="s">
        <v>689</v>
      </c>
      <c r="B4" s="21" t="s">
        <v>283</v>
      </c>
      <c r="C4" s="21" t="s">
        <v>690</v>
      </c>
      <c r="D4" s="131">
        <v>123105</v>
      </c>
      <c r="E4" s="21"/>
      <c r="F4" s="131">
        <v>124200</v>
      </c>
      <c r="G4" s="21"/>
      <c r="H4" s="23">
        <v>0.1</v>
      </c>
      <c r="I4" s="23">
        <f>ROUND((F4-D4)/5280,2)</f>
        <v>0.21</v>
      </c>
      <c r="J4" s="23"/>
      <c r="K4" s="23">
        <f>ROUND((F4-D4)/5280,2)</f>
        <v>0.21</v>
      </c>
    </row>
    <row r="5" spans="1:14" x14ac:dyDescent="0.2">
      <c r="A5" s="229"/>
      <c r="B5" s="21" t="s">
        <v>281</v>
      </c>
      <c r="C5" s="21" t="s">
        <v>690</v>
      </c>
      <c r="D5" s="131">
        <v>123100</v>
      </c>
      <c r="E5" s="21"/>
      <c r="F5" s="131">
        <v>124200</v>
      </c>
      <c r="G5" s="21"/>
      <c r="H5" s="23">
        <v>0.14000000000000001</v>
      </c>
      <c r="I5" s="23">
        <f>ROUND((F5-D5)/5280,2)</f>
        <v>0.21</v>
      </c>
      <c r="J5" s="23"/>
      <c r="K5" s="23">
        <f>ROUND((F5-D5)/5280,2)</f>
        <v>0.21</v>
      </c>
    </row>
    <row r="6" spans="1:14" x14ac:dyDescent="0.2">
      <c r="A6" s="229"/>
      <c r="B6" t="s">
        <v>283</v>
      </c>
      <c r="C6" t="s">
        <v>690</v>
      </c>
      <c r="D6" s="132">
        <f>F4</f>
        <v>124200</v>
      </c>
      <c r="F6" s="132">
        <v>125300</v>
      </c>
      <c r="H6" s="8">
        <v>0.15</v>
      </c>
      <c r="I6" s="8">
        <f t="shared" ref="I6:I33" si="0">ROUND((F6-D6)/5280,2)</f>
        <v>0.21</v>
      </c>
      <c r="K6" s="8">
        <f t="shared" ref="K6:K33" si="1">ROUND((F6-D6)/5280,2)</f>
        <v>0.21</v>
      </c>
    </row>
    <row r="7" spans="1:14" x14ac:dyDescent="0.2">
      <c r="A7" s="229"/>
      <c r="B7" t="s">
        <v>281</v>
      </c>
      <c r="C7" t="s">
        <v>690</v>
      </c>
      <c r="D7" s="132">
        <f>F5</f>
        <v>124200</v>
      </c>
      <c r="F7" s="132">
        <v>125300</v>
      </c>
      <c r="H7" s="8">
        <v>7.0000000000000007E-2</v>
      </c>
      <c r="I7" s="8">
        <f>ROUND((F7-D7)/5280,2)</f>
        <v>0.21</v>
      </c>
      <c r="K7" s="8">
        <f>ROUND((F7-D7)/5280,2)</f>
        <v>0.21</v>
      </c>
    </row>
    <row r="8" spans="1:14" x14ac:dyDescent="0.2">
      <c r="A8" s="229"/>
      <c r="B8" s="21" t="s">
        <v>283</v>
      </c>
      <c r="C8" s="21" t="s">
        <v>690</v>
      </c>
      <c r="D8" s="131">
        <f>F6</f>
        <v>125300</v>
      </c>
      <c r="E8" s="21"/>
      <c r="F8" s="131">
        <v>127300</v>
      </c>
      <c r="G8" s="21"/>
      <c r="H8" s="23">
        <v>0.1</v>
      </c>
      <c r="I8" s="23">
        <f t="shared" si="0"/>
        <v>0.38</v>
      </c>
      <c r="J8" s="23"/>
      <c r="K8" s="23">
        <f t="shared" si="1"/>
        <v>0.38</v>
      </c>
    </row>
    <row r="9" spans="1:14" x14ac:dyDescent="0.2">
      <c r="A9" s="229"/>
      <c r="B9" s="21" t="s">
        <v>281</v>
      </c>
      <c r="C9" s="21" t="s">
        <v>690</v>
      </c>
      <c r="D9" s="131">
        <f>F7</f>
        <v>125300</v>
      </c>
      <c r="E9" s="21"/>
      <c r="F9" s="131">
        <v>127300</v>
      </c>
      <c r="G9" s="21"/>
      <c r="H9" s="23">
        <v>0.36</v>
      </c>
      <c r="I9" s="23">
        <f>ROUND((F9-D9)/5280,2)</f>
        <v>0.38</v>
      </c>
      <c r="J9" s="23"/>
      <c r="K9" s="23">
        <f>ROUND((F9-D9)/5280,2)</f>
        <v>0.38</v>
      </c>
    </row>
    <row r="10" spans="1:14" ht="13.5" thickBot="1" x14ac:dyDescent="0.25">
      <c r="A10" s="230"/>
      <c r="B10" s="133"/>
      <c r="C10" s="133"/>
      <c r="D10" s="134"/>
      <c r="E10" s="133"/>
      <c r="F10" s="134"/>
      <c r="G10" s="133"/>
      <c r="H10" s="135">
        <f>SUM(H4:H9)</f>
        <v>0.92</v>
      </c>
      <c r="I10" s="135">
        <f>SUM(I4:I9)</f>
        <v>1.6</v>
      </c>
      <c r="J10" s="135"/>
      <c r="K10" s="135">
        <f>SUM(K4:K9)</f>
        <v>1.6</v>
      </c>
    </row>
    <row r="11" spans="1:14" x14ac:dyDescent="0.2">
      <c r="B11" t="s">
        <v>283</v>
      </c>
      <c r="C11" t="s">
        <v>690</v>
      </c>
      <c r="D11" s="132">
        <f>F8</f>
        <v>127300</v>
      </c>
      <c r="F11" s="132">
        <v>129300</v>
      </c>
      <c r="H11" s="8">
        <f t="shared" ref="H11:H33" si="2">ROUND((F11-D11)/5280,2)</f>
        <v>0.38</v>
      </c>
      <c r="I11" s="8">
        <f t="shared" si="0"/>
        <v>0.38</v>
      </c>
      <c r="K11" s="8">
        <f t="shared" si="1"/>
        <v>0.38</v>
      </c>
    </row>
    <row r="12" spans="1:14" x14ac:dyDescent="0.2">
      <c r="B12" t="s">
        <v>281</v>
      </c>
      <c r="C12" t="s">
        <v>690</v>
      </c>
      <c r="D12" s="132">
        <f>F9</f>
        <v>127300</v>
      </c>
      <c r="F12" s="132">
        <v>129300</v>
      </c>
      <c r="H12" s="8">
        <f>ROUND((F12-D12)/5280,2)</f>
        <v>0.38</v>
      </c>
      <c r="I12" s="8">
        <f>ROUND((F12-D12)/5280,2)</f>
        <v>0.38</v>
      </c>
      <c r="K12" s="8">
        <f>ROUND((F12-D12)/5280,2)</f>
        <v>0.38</v>
      </c>
    </row>
    <row r="13" spans="1:14" x14ac:dyDescent="0.2">
      <c r="B13" s="21" t="s">
        <v>283</v>
      </c>
      <c r="C13" s="21" t="s">
        <v>690</v>
      </c>
      <c r="D13" s="131">
        <f t="shared" ref="D13:D34" si="3">F11</f>
        <v>129300</v>
      </c>
      <c r="E13" s="21"/>
      <c r="F13" s="131">
        <v>131300</v>
      </c>
      <c r="G13" s="21"/>
      <c r="H13" s="23">
        <f t="shared" si="2"/>
        <v>0.38</v>
      </c>
      <c r="I13" s="23">
        <f t="shared" si="0"/>
        <v>0.38</v>
      </c>
      <c r="J13" s="23"/>
      <c r="K13" s="23">
        <f t="shared" si="1"/>
        <v>0.38</v>
      </c>
    </row>
    <row r="14" spans="1:14" x14ac:dyDescent="0.2">
      <c r="B14" s="21" t="s">
        <v>281</v>
      </c>
      <c r="C14" s="21" t="s">
        <v>690</v>
      </c>
      <c r="D14" s="131">
        <f t="shared" si="3"/>
        <v>129300</v>
      </c>
      <c r="E14" s="21"/>
      <c r="F14" s="131">
        <v>131300</v>
      </c>
      <c r="G14" s="21"/>
      <c r="H14" s="23">
        <f>ROUND((F14-D14)/5280,2)</f>
        <v>0.38</v>
      </c>
      <c r="I14" s="23">
        <f>ROUND((F14-D14)/5280,2)</f>
        <v>0.38</v>
      </c>
      <c r="J14" s="23"/>
      <c r="K14" s="23">
        <f>ROUND((F14-D14)/5280,2)</f>
        <v>0.38</v>
      </c>
    </row>
    <row r="15" spans="1:14" x14ac:dyDescent="0.2">
      <c r="B15" t="s">
        <v>283</v>
      </c>
      <c r="C15" t="s">
        <v>690</v>
      </c>
      <c r="D15" s="132">
        <f t="shared" si="3"/>
        <v>131300</v>
      </c>
      <c r="F15" s="132">
        <v>133300</v>
      </c>
      <c r="H15" s="8">
        <f t="shared" si="2"/>
        <v>0.38</v>
      </c>
      <c r="I15" s="8">
        <f t="shared" si="0"/>
        <v>0.38</v>
      </c>
      <c r="K15" s="8">
        <f t="shared" si="1"/>
        <v>0.38</v>
      </c>
    </row>
    <row r="16" spans="1:14" x14ac:dyDescent="0.2">
      <c r="B16" t="s">
        <v>281</v>
      </c>
      <c r="C16" t="s">
        <v>690</v>
      </c>
      <c r="D16" s="132">
        <f t="shared" si="3"/>
        <v>131300</v>
      </c>
      <c r="F16" s="132">
        <v>133300</v>
      </c>
      <c r="H16" s="8">
        <f>ROUND((F16-D16)/5280,2)</f>
        <v>0.38</v>
      </c>
      <c r="I16" s="8">
        <f>ROUND((F16-D16)/5280,2)</f>
        <v>0.38</v>
      </c>
      <c r="K16" s="8">
        <f>ROUND((F16-D16)/5280,2)</f>
        <v>0.38</v>
      </c>
    </row>
    <row r="17" spans="2:11" x14ac:dyDescent="0.2">
      <c r="B17" s="21" t="s">
        <v>283</v>
      </c>
      <c r="C17" s="21" t="s">
        <v>690</v>
      </c>
      <c r="D17" s="131">
        <f t="shared" si="3"/>
        <v>133300</v>
      </c>
      <c r="E17" s="21"/>
      <c r="F17" s="131">
        <v>135300</v>
      </c>
      <c r="G17" s="21"/>
      <c r="H17" s="23">
        <f t="shared" si="2"/>
        <v>0.38</v>
      </c>
      <c r="I17" s="23">
        <f t="shared" si="0"/>
        <v>0.38</v>
      </c>
      <c r="J17" s="23"/>
      <c r="K17" s="23">
        <f t="shared" si="1"/>
        <v>0.38</v>
      </c>
    </row>
    <row r="18" spans="2:11" x14ac:dyDescent="0.2">
      <c r="B18" s="21" t="s">
        <v>281</v>
      </c>
      <c r="C18" s="21" t="s">
        <v>690</v>
      </c>
      <c r="D18" s="131">
        <f t="shared" si="3"/>
        <v>133300</v>
      </c>
      <c r="E18" s="21"/>
      <c r="F18" s="131">
        <v>135300</v>
      </c>
      <c r="G18" s="21"/>
      <c r="H18" s="23">
        <v>0.3</v>
      </c>
      <c r="I18" s="23">
        <f>ROUND((F18-D18)/5280,2)</f>
        <v>0.38</v>
      </c>
      <c r="J18" s="23"/>
      <c r="K18" s="23">
        <f>ROUND((F18-D18)/5280,2)</f>
        <v>0.38</v>
      </c>
    </row>
    <row r="19" spans="2:11" x14ac:dyDescent="0.2">
      <c r="B19" t="s">
        <v>283</v>
      </c>
      <c r="C19" t="s">
        <v>690</v>
      </c>
      <c r="D19" s="132">
        <f t="shared" si="3"/>
        <v>135300</v>
      </c>
      <c r="F19" s="132">
        <v>137300</v>
      </c>
      <c r="H19" s="8">
        <v>0.22</v>
      </c>
      <c r="I19" s="8">
        <f t="shared" si="0"/>
        <v>0.38</v>
      </c>
      <c r="K19" s="8">
        <f t="shared" si="1"/>
        <v>0.38</v>
      </c>
    </row>
    <row r="20" spans="2:11" x14ac:dyDescent="0.2">
      <c r="B20" t="s">
        <v>281</v>
      </c>
      <c r="C20" t="s">
        <v>690</v>
      </c>
      <c r="D20" s="132">
        <f t="shared" si="3"/>
        <v>135300</v>
      </c>
      <c r="F20" s="132">
        <v>137300</v>
      </c>
      <c r="H20" s="8">
        <v>0.21</v>
      </c>
      <c r="I20" s="8">
        <f>ROUND((F20-D20)/5280,2)</f>
        <v>0.38</v>
      </c>
      <c r="K20" s="8">
        <f>ROUND((F20-D20)/5280,2)</f>
        <v>0.38</v>
      </c>
    </row>
    <row r="21" spans="2:11" x14ac:dyDescent="0.2">
      <c r="B21" s="21" t="s">
        <v>283</v>
      </c>
      <c r="C21" s="21" t="s">
        <v>690</v>
      </c>
      <c r="D21" s="131">
        <f t="shared" si="3"/>
        <v>137300</v>
      </c>
      <c r="E21" s="21"/>
      <c r="F21" s="131">
        <v>139300</v>
      </c>
      <c r="G21" s="21"/>
      <c r="H21" s="23">
        <v>0.13</v>
      </c>
      <c r="I21" s="23">
        <f t="shared" si="0"/>
        <v>0.38</v>
      </c>
      <c r="J21" s="23"/>
      <c r="K21" s="23">
        <f t="shared" si="1"/>
        <v>0.38</v>
      </c>
    </row>
    <row r="22" spans="2:11" x14ac:dyDescent="0.2">
      <c r="B22" s="21" t="s">
        <v>281</v>
      </c>
      <c r="C22" s="21" t="s">
        <v>690</v>
      </c>
      <c r="D22" s="131">
        <f t="shared" si="3"/>
        <v>137300</v>
      </c>
      <c r="E22" s="21"/>
      <c r="F22" s="131">
        <v>139300</v>
      </c>
      <c r="G22" s="21"/>
      <c r="H22" s="23">
        <v>0.21</v>
      </c>
      <c r="I22" s="23">
        <f>ROUND((F22-D22)/5280,2)</f>
        <v>0.38</v>
      </c>
      <c r="J22" s="23"/>
      <c r="K22" s="23">
        <f>ROUND((F22-D22)/5280,2)</f>
        <v>0.38</v>
      </c>
    </row>
    <row r="23" spans="2:11" x14ac:dyDescent="0.2">
      <c r="B23" t="s">
        <v>283</v>
      </c>
      <c r="C23" t="s">
        <v>690</v>
      </c>
      <c r="D23" s="132">
        <f t="shared" si="3"/>
        <v>139300</v>
      </c>
      <c r="F23" s="132">
        <v>141300</v>
      </c>
      <c r="H23" s="8">
        <v>0.23</v>
      </c>
      <c r="I23" s="8">
        <f t="shared" si="0"/>
        <v>0.38</v>
      </c>
      <c r="K23" s="8">
        <f t="shared" si="1"/>
        <v>0.38</v>
      </c>
    </row>
    <row r="24" spans="2:11" x14ac:dyDescent="0.2">
      <c r="B24" t="s">
        <v>281</v>
      </c>
      <c r="C24" t="s">
        <v>690</v>
      </c>
      <c r="D24" s="132">
        <f t="shared" si="3"/>
        <v>139300</v>
      </c>
      <c r="F24" s="132">
        <v>141300</v>
      </c>
      <c r="H24" s="8">
        <v>0.24</v>
      </c>
      <c r="I24" s="8">
        <f>ROUND((F24-D24)/5280,2)</f>
        <v>0.38</v>
      </c>
      <c r="K24" s="8">
        <f>ROUND((F24-D24)/5280,2)</f>
        <v>0.38</v>
      </c>
    </row>
    <row r="25" spans="2:11" x14ac:dyDescent="0.2">
      <c r="B25" s="21" t="s">
        <v>283</v>
      </c>
      <c r="C25" s="21" t="s">
        <v>690</v>
      </c>
      <c r="D25" s="131">
        <f t="shared" si="3"/>
        <v>141300</v>
      </c>
      <c r="E25" s="21"/>
      <c r="F25" s="131">
        <v>143300</v>
      </c>
      <c r="G25" s="21"/>
      <c r="H25" s="23">
        <v>0.13</v>
      </c>
      <c r="I25" s="23">
        <f t="shared" si="0"/>
        <v>0.38</v>
      </c>
      <c r="J25" s="23"/>
      <c r="K25" s="23">
        <f t="shared" si="1"/>
        <v>0.38</v>
      </c>
    </row>
    <row r="26" spans="2:11" x14ac:dyDescent="0.2">
      <c r="B26" s="21" t="s">
        <v>281</v>
      </c>
      <c r="C26" s="21" t="s">
        <v>690</v>
      </c>
      <c r="D26" s="131">
        <f t="shared" si="3"/>
        <v>141300</v>
      </c>
      <c r="E26" s="21"/>
      <c r="F26" s="131">
        <v>143300</v>
      </c>
      <c r="G26" s="21"/>
      <c r="H26" s="23">
        <v>0.21</v>
      </c>
      <c r="I26" s="23">
        <f>ROUND((F26-D26)/5280,2)</f>
        <v>0.38</v>
      </c>
      <c r="J26" s="23"/>
      <c r="K26" s="23">
        <f>ROUND((F26-D26)/5280,2)</f>
        <v>0.38</v>
      </c>
    </row>
    <row r="27" spans="2:11" x14ac:dyDescent="0.2">
      <c r="B27" t="s">
        <v>283</v>
      </c>
      <c r="C27" t="s">
        <v>690</v>
      </c>
      <c r="D27" s="132">
        <f t="shared" si="3"/>
        <v>143300</v>
      </c>
      <c r="F27" s="132">
        <v>145300</v>
      </c>
      <c r="H27" s="8">
        <v>0.33</v>
      </c>
      <c r="I27" s="8">
        <f t="shared" si="0"/>
        <v>0.38</v>
      </c>
      <c r="K27" s="8">
        <f t="shared" si="1"/>
        <v>0.38</v>
      </c>
    </row>
    <row r="28" spans="2:11" x14ac:dyDescent="0.2">
      <c r="B28" t="s">
        <v>281</v>
      </c>
      <c r="C28" t="s">
        <v>690</v>
      </c>
      <c r="D28" s="132">
        <f t="shared" si="3"/>
        <v>143300</v>
      </c>
      <c r="F28" s="132">
        <v>145300</v>
      </c>
      <c r="H28" s="8">
        <v>0.28999999999999998</v>
      </c>
      <c r="I28" s="8">
        <f>ROUND((F28-D28)/5280,2)</f>
        <v>0.38</v>
      </c>
      <c r="K28" s="8">
        <f>ROUND((F28-D28)/5280,2)</f>
        <v>0.38</v>
      </c>
    </row>
    <row r="29" spans="2:11" x14ac:dyDescent="0.2">
      <c r="B29" s="21" t="s">
        <v>283</v>
      </c>
      <c r="C29" s="21" t="s">
        <v>690</v>
      </c>
      <c r="D29" s="131">
        <f t="shared" si="3"/>
        <v>145300</v>
      </c>
      <c r="E29" s="21"/>
      <c r="F29" s="131">
        <v>147300</v>
      </c>
      <c r="G29" s="21"/>
      <c r="H29" s="23">
        <f t="shared" si="2"/>
        <v>0.38</v>
      </c>
      <c r="I29" s="23">
        <f t="shared" si="0"/>
        <v>0.38</v>
      </c>
      <c r="J29" s="23"/>
      <c r="K29" s="23">
        <f t="shared" si="1"/>
        <v>0.38</v>
      </c>
    </row>
    <row r="30" spans="2:11" x14ac:dyDescent="0.2">
      <c r="B30" s="21" t="s">
        <v>281</v>
      </c>
      <c r="C30" s="21" t="s">
        <v>690</v>
      </c>
      <c r="D30" s="131">
        <f t="shared" si="3"/>
        <v>145300</v>
      </c>
      <c r="E30" s="21"/>
      <c r="F30" s="131">
        <v>147300</v>
      </c>
      <c r="G30" s="21"/>
      <c r="H30" s="23">
        <f>ROUND((F30-D30)/5280,2)</f>
        <v>0.38</v>
      </c>
      <c r="I30" s="23">
        <f>ROUND((F30-D30)/5280,2)</f>
        <v>0.38</v>
      </c>
      <c r="J30" s="23"/>
      <c r="K30" s="23">
        <f>ROUND((F30-D30)/5280,2)</f>
        <v>0.38</v>
      </c>
    </row>
    <row r="31" spans="2:11" x14ac:dyDescent="0.2">
      <c r="B31" t="s">
        <v>283</v>
      </c>
      <c r="C31" t="s">
        <v>690</v>
      </c>
      <c r="D31" s="132">
        <f t="shared" si="3"/>
        <v>147300</v>
      </c>
      <c r="F31" s="132">
        <v>149300</v>
      </c>
      <c r="H31" s="8">
        <f t="shared" si="2"/>
        <v>0.38</v>
      </c>
      <c r="I31" s="8">
        <f t="shared" si="0"/>
        <v>0.38</v>
      </c>
      <c r="K31" s="8">
        <f t="shared" si="1"/>
        <v>0.38</v>
      </c>
    </row>
    <row r="32" spans="2:11" x14ac:dyDescent="0.2">
      <c r="B32" t="s">
        <v>281</v>
      </c>
      <c r="C32" t="s">
        <v>690</v>
      </c>
      <c r="D32" s="132">
        <f t="shared" si="3"/>
        <v>147300</v>
      </c>
      <c r="F32" s="132">
        <v>149300</v>
      </c>
      <c r="H32" s="8">
        <f>ROUND((F32-D32)/5280,2)</f>
        <v>0.38</v>
      </c>
      <c r="I32" s="8">
        <f>ROUND((F32-D32)/5280,2)</f>
        <v>0.38</v>
      </c>
      <c r="K32" s="8">
        <f>ROUND((F32-D32)/5280,2)</f>
        <v>0.38</v>
      </c>
    </row>
    <row r="33" spans="2:14" x14ac:dyDescent="0.2">
      <c r="B33" s="21" t="s">
        <v>283</v>
      </c>
      <c r="C33" s="21" t="s">
        <v>690</v>
      </c>
      <c r="D33" s="131">
        <f t="shared" si="3"/>
        <v>149300</v>
      </c>
      <c r="E33" s="21"/>
      <c r="F33" s="131">
        <v>149834</v>
      </c>
      <c r="G33" s="21"/>
      <c r="H33" s="23">
        <f t="shared" si="2"/>
        <v>0.1</v>
      </c>
      <c r="I33" s="23">
        <f t="shared" si="0"/>
        <v>0.1</v>
      </c>
      <c r="J33" s="23"/>
      <c r="K33" s="23">
        <f t="shared" si="1"/>
        <v>0.1</v>
      </c>
    </row>
    <row r="34" spans="2:14" x14ac:dyDescent="0.2">
      <c r="B34" s="21" t="s">
        <v>281</v>
      </c>
      <c r="C34" s="21" t="s">
        <v>690</v>
      </c>
      <c r="D34" s="131">
        <f t="shared" si="3"/>
        <v>149300</v>
      </c>
      <c r="E34" s="21"/>
      <c r="F34" s="131">
        <v>149834</v>
      </c>
      <c r="G34" s="21"/>
      <c r="H34" s="23">
        <f>ROUND((F34-D34)/5280,2)</f>
        <v>0.1</v>
      </c>
      <c r="I34" s="23">
        <f>ROUND((F34-D34)/5280,2)</f>
        <v>0.1</v>
      </c>
      <c r="J34" s="23"/>
      <c r="K34" s="23">
        <f>ROUND((F34-D34)/5280,2)</f>
        <v>0.1</v>
      </c>
    </row>
    <row r="36" spans="2:14" x14ac:dyDescent="0.2">
      <c r="B36" s="136" t="s">
        <v>361</v>
      </c>
      <c r="C36" s="136" t="s">
        <v>691</v>
      </c>
      <c r="D36" s="137">
        <v>3448.43</v>
      </c>
      <c r="E36" s="136"/>
      <c r="F36" s="137">
        <v>5285</v>
      </c>
      <c r="G36" s="136"/>
      <c r="H36" s="138">
        <f t="shared" ref="H36:H58" si="4">ROUND((F36-D36)/5280,2)</f>
        <v>0.35</v>
      </c>
      <c r="I36" s="138">
        <v>0.19</v>
      </c>
      <c r="J36" s="138"/>
      <c r="K36" s="138"/>
      <c r="L36" s="136"/>
      <c r="M36" s="136">
        <v>672</v>
      </c>
      <c r="N36" s="136">
        <v>481</v>
      </c>
    </row>
    <row r="37" spans="2:14" x14ac:dyDescent="0.2">
      <c r="B37" s="136" t="s">
        <v>366</v>
      </c>
      <c r="C37" s="136" t="s">
        <v>691</v>
      </c>
      <c r="D37" s="137">
        <v>3448.43</v>
      </c>
      <c r="E37" s="136"/>
      <c r="F37" s="137">
        <v>6420</v>
      </c>
      <c r="G37" s="136"/>
      <c r="H37" s="138">
        <f t="shared" si="4"/>
        <v>0.56000000000000005</v>
      </c>
      <c r="I37" s="138">
        <v>0.28999999999999998</v>
      </c>
      <c r="J37" s="138"/>
      <c r="K37" s="138"/>
      <c r="L37" s="136"/>
      <c r="M37" s="136">
        <v>1355</v>
      </c>
      <c r="N37" s="136">
        <v>780</v>
      </c>
    </row>
    <row r="38" spans="2:14" x14ac:dyDescent="0.2">
      <c r="B38" s="136" t="s">
        <v>370</v>
      </c>
      <c r="C38" s="136" t="s">
        <v>691</v>
      </c>
      <c r="D38" s="137"/>
      <c r="E38" s="136"/>
      <c r="F38" s="137">
        <v>1785</v>
      </c>
      <c r="G38" s="136"/>
      <c r="H38" s="138">
        <f t="shared" si="4"/>
        <v>0.34</v>
      </c>
      <c r="I38" s="138">
        <v>0.15</v>
      </c>
      <c r="J38" s="138"/>
      <c r="K38" s="138"/>
      <c r="L38" s="136"/>
      <c r="M38" s="136" t="s">
        <v>119</v>
      </c>
      <c r="N38" s="136">
        <v>522</v>
      </c>
    </row>
    <row r="39" spans="2:14" x14ac:dyDescent="0.2">
      <c r="B39" s="136" t="s">
        <v>364</v>
      </c>
      <c r="C39" s="136" t="s">
        <v>691</v>
      </c>
      <c r="D39" s="137"/>
      <c r="E39" s="136"/>
      <c r="F39" s="137">
        <v>1137</v>
      </c>
      <c r="G39" s="136"/>
      <c r="H39" s="138">
        <f t="shared" si="4"/>
        <v>0.22</v>
      </c>
      <c r="I39" s="138">
        <v>0.12</v>
      </c>
      <c r="J39" s="138"/>
      <c r="K39" s="138"/>
      <c r="L39" s="136"/>
      <c r="M39" s="136">
        <v>1004</v>
      </c>
      <c r="N39" s="136"/>
    </row>
    <row r="40" spans="2:14" x14ac:dyDescent="0.2">
      <c r="B40" s="136" t="s">
        <v>692</v>
      </c>
      <c r="C40" s="136" t="s">
        <v>691</v>
      </c>
      <c r="D40" s="137"/>
      <c r="E40" s="136"/>
      <c r="F40" s="137">
        <v>556.52</v>
      </c>
      <c r="G40" s="136"/>
      <c r="H40" s="138">
        <f t="shared" si="4"/>
        <v>0.11</v>
      </c>
      <c r="I40" s="138">
        <v>7.0000000000000007E-2</v>
      </c>
      <c r="J40" s="138"/>
      <c r="K40" s="138"/>
      <c r="L40" s="136"/>
      <c r="M40" s="136">
        <v>236</v>
      </c>
      <c r="N40" s="136"/>
    </row>
    <row r="41" spans="2:14" x14ac:dyDescent="0.2">
      <c r="B41" s="136" t="s">
        <v>693</v>
      </c>
      <c r="C41" s="136" t="s">
        <v>691</v>
      </c>
      <c r="D41" s="137"/>
      <c r="E41" s="136"/>
      <c r="F41" s="137">
        <v>668.33</v>
      </c>
      <c r="G41" s="136"/>
      <c r="H41" s="138">
        <f t="shared" si="4"/>
        <v>0.13</v>
      </c>
      <c r="I41" s="138">
        <v>0.08</v>
      </c>
      <c r="J41" s="138"/>
      <c r="K41" s="138"/>
      <c r="L41" s="136"/>
      <c r="M41" s="136">
        <v>212</v>
      </c>
      <c r="N41" s="136"/>
    </row>
    <row r="42" spans="2:14" x14ac:dyDescent="0.2">
      <c r="B42" s="136"/>
      <c r="C42" s="136" t="s">
        <v>691</v>
      </c>
      <c r="D42" s="137">
        <v>1509</v>
      </c>
      <c r="E42" s="136"/>
      <c r="F42" s="137">
        <v>3448</v>
      </c>
      <c r="G42" s="136"/>
      <c r="H42" s="138">
        <v>0.53</v>
      </c>
      <c r="I42" s="138">
        <v>0.73</v>
      </c>
      <c r="J42" s="138"/>
      <c r="K42" s="138"/>
      <c r="L42" s="136"/>
      <c r="M42" s="136"/>
      <c r="N42" s="136">
        <v>705</v>
      </c>
    </row>
    <row r="43" spans="2:14" x14ac:dyDescent="0.2">
      <c r="B43" s="139" t="s">
        <v>361</v>
      </c>
      <c r="C43" s="139" t="s">
        <v>694</v>
      </c>
      <c r="D43" s="140">
        <v>436</v>
      </c>
      <c r="E43" s="139"/>
      <c r="F43" s="140">
        <v>1509</v>
      </c>
      <c r="G43" s="139"/>
      <c r="H43" s="141">
        <f t="shared" si="4"/>
        <v>0.2</v>
      </c>
      <c r="I43" s="141">
        <v>0.41</v>
      </c>
      <c r="J43" s="141"/>
      <c r="K43" s="141"/>
      <c r="L43" s="139"/>
      <c r="M43" s="139"/>
      <c r="N43" s="139"/>
    </row>
    <row r="44" spans="2:14" x14ac:dyDescent="0.2">
      <c r="B44" s="139" t="s">
        <v>366</v>
      </c>
      <c r="C44" s="139" t="s">
        <v>694</v>
      </c>
      <c r="D44" s="140">
        <v>483</v>
      </c>
      <c r="E44" s="139"/>
      <c r="F44" s="140">
        <v>1509</v>
      </c>
      <c r="G44" s="139"/>
      <c r="H44" s="141">
        <f t="shared" si="4"/>
        <v>0.19</v>
      </c>
      <c r="I44" s="141">
        <v>0.16</v>
      </c>
      <c r="J44" s="141"/>
      <c r="K44" s="141"/>
      <c r="L44" s="139"/>
      <c r="M44" s="139">
        <v>120</v>
      </c>
      <c r="N44" s="139"/>
    </row>
    <row r="45" spans="2:14" x14ac:dyDescent="0.2">
      <c r="B45" s="142" t="s">
        <v>361</v>
      </c>
      <c r="C45" s="142" t="s">
        <v>695</v>
      </c>
      <c r="D45" s="143">
        <v>3378</v>
      </c>
      <c r="E45" s="142"/>
      <c r="F45" s="143">
        <v>6065</v>
      </c>
      <c r="G45" s="142"/>
      <c r="H45" s="144">
        <f t="shared" si="4"/>
        <v>0.51</v>
      </c>
      <c r="I45" s="144">
        <v>0.26</v>
      </c>
      <c r="J45" s="144"/>
      <c r="K45" s="144"/>
      <c r="L45" s="142"/>
      <c r="M45" s="142">
        <v>1370</v>
      </c>
      <c r="N45" s="142">
        <v>620</v>
      </c>
    </row>
    <row r="46" spans="2:14" x14ac:dyDescent="0.2">
      <c r="B46" s="142" t="s">
        <v>366</v>
      </c>
      <c r="C46" s="142" t="s">
        <v>695</v>
      </c>
      <c r="D46" s="143">
        <v>3378</v>
      </c>
      <c r="E46" s="142"/>
      <c r="F46" s="143">
        <v>5152</v>
      </c>
      <c r="G46" s="142"/>
      <c r="H46" s="144">
        <f t="shared" si="4"/>
        <v>0.34</v>
      </c>
      <c r="I46" s="144">
        <v>0.18</v>
      </c>
      <c r="J46" s="144"/>
      <c r="K46" s="144"/>
      <c r="L46" s="142"/>
      <c r="M46" s="142">
        <v>602</v>
      </c>
      <c r="N46" s="142">
        <v>533</v>
      </c>
    </row>
    <row r="47" spans="2:14" x14ac:dyDescent="0.2">
      <c r="B47" s="142" t="s">
        <v>370</v>
      </c>
      <c r="C47" s="142" t="s">
        <v>695</v>
      </c>
      <c r="D47" s="143"/>
      <c r="E47" s="142"/>
      <c r="F47" s="143">
        <v>348.77</v>
      </c>
      <c r="G47" s="142"/>
      <c r="H47" s="144">
        <f t="shared" si="4"/>
        <v>7.0000000000000007E-2</v>
      </c>
      <c r="I47" s="144"/>
      <c r="J47" s="144"/>
      <c r="K47" s="144"/>
      <c r="L47" s="142"/>
      <c r="M47" s="142">
        <v>349</v>
      </c>
      <c r="N47" s="142"/>
    </row>
    <row r="48" spans="2:14" x14ac:dyDescent="0.2">
      <c r="B48" s="142"/>
      <c r="C48" s="142" t="s">
        <v>690</v>
      </c>
      <c r="D48" s="143">
        <v>134870</v>
      </c>
      <c r="E48" s="142"/>
      <c r="F48" s="143">
        <v>135620</v>
      </c>
      <c r="G48" s="142"/>
      <c r="H48" s="144">
        <f t="shared" si="4"/>
        <v>0.14000000000000001</v>
      </c>
      <c r="I48" s="144"/>
      <c r="J48" s="144"/>
      <c r="K48" s="144"/>
      <c r="L48" s="142"/>
      <c r="M48" s="142"/>
      <c r="N48" s="142">
        <v>750</v>
      </c>
    </row>
    <row r="49" spans="2:14" x14ac:dyDescent="0.2">
      <c r="B49" s="145" t="s">
        <v>361</v>
      </c>
      <c r="C49" s="145" t="s">
        <v>696</v>
      </c>
      <c r="D49" s="146">
        <v>351</v>
      </c>
      <c r="E49" s="145"/>
      <c r="F49" s="146">
        <v>3427</v>
      </c>
      <c r="G49" s="145"/>
      <c r="H49" s="147">
        <f t="shared" si="4"/>
        <v>0.57999999999999996</v>
      </c>
      <c r="I49" s="147">
        <v>0.48</v>
      </c>
      <c r="J49" s="147"/>
      <c r="K49" s="147"/>
      <c r="L49" s="145"/>
      <c r="M49" s="145">
        <v>662</v>
      </c>
      <c r="N49" s="145">
        <v>455</v>
      </c>
    </row>
    <row r="50" spans="2:14" x14ac:dyDescent="0.2">
      <c r="B50" s="145"/>
      <c r="C50" s="145" t="s">
        <v>696</v>
      </c>
      <c r="D50" s="146">
        <v>3427</v>
      </c>
      <c r="E50" s="145"/>
      <c r="F50" s="146">
        <v>3655</v>
      </c>
      <c r="G50" s="145"/>
      <c r="H50" s="147"/>
      <c r="I50" s="147">
        <f t="shared" ref="I50:I52" si="5">ROUND((F50-D50)/5280,2)</f>
        <v>0.04</v>
      </c>
      <c r="J50" s="147"/>
      <c r="K50" s="147">
        <v>0.09</v>
      </c>
      <c r="L50" s="145"/>
      <c r="M50" s="145"/>
      <c r="N50" s="145"/>
    </row>
    <row r="51" spans="2:14" x14ac:dyDescent="0.2">
      <c r="B51" s="145" t="s">
        <v>366</v>
      </c>
      <c r="C51" s="145" t="s">
        <v>696</v>
      </c>
      <c r="D51" s="146">
        <v>1427</v>
      </c>
      <c r="E51" s="145"/>
      <c r="F51" s="146">
        <v>3372</v>
      </c>
      <c r="G51" s="145"/>
      <c r="H51" s="147">
        <f t="shared" si="4"/>
        <v>0.37</v>
      </c>
      <c r="I51" s="147">
        <f t="shared" si="5"/>
        <v>0.37</v>
      </c>
      <c r="J51" s="147"/>
      <c r="K51" s="147"/>
      <c r="L51" s="145"/>
      <c r="M51" s="145"/>
      <c r="N51" s="145"/>
    </row>
    <row r="52" spans="2:14" x14ac:dyDescent="0.2">
      <c r="B52" s="145"/>
      <c r="C52" s="145" t="s">
        <v>696</v>
      </c>
      <c r="D52" s="146">
        <v>3372</v>
      </c>
      <c r="E52" s="145"/>
      <c r="F52" s="146">
        <v>3655</v>
      </c>
      <c r="G52" s="145"/>
      <c r="H52" s="147"/>
      <c r="I52" s="147">
        <f t="shared" si="5"/>
        <v>0.05</v>
      </c>
      <c r="J52" s="147"/>
      <c r="K52" s="147">
        <v>0.11</v>
      </c>
      <c r="L52" s="145"/>
      <c r="M52" s="145"/>
      <c r="N52" s="145"/>
    </row>
    <row r="53" spans="2:14" x14ac:dyDescent="0.2">
      <c r="B53" s="145"/>
      <c r="C53" s="145" t="s">
        <v>690</v>
      </c>
      <c r="D53" s="146">
        <v>141966</v>
      </c>
      <c r="E53" s="145"/>
      <c r="F53" s="146">
        <v>143555</v>
      </c>
      <c r="G53" s="145"/>
      <c r="H53" s="147">
        <f t="shared" si="4"/>
        <v>0.3</v>
      </c>
      <c r="I53" s="147"/>
      <c r="J53" s="147"/>
      <c r="K53" s="147"/>
      <c r="L53" s="145"/>
      <c r="M53" s="145">
        <v>1366</v>
      </c>
      <c r="N53" s="145">
        <v>906</v>
      </c>
    </row>
    <row r="54" spans="2:14" x14ac:dyDescent="0.2">
      <c r="B54" s="145" t="s">
        <v>370</v>
      </c>
      <c r="C54" s="145" t="s">
        <v>696</v>
      </c>
      <c r="D54" s="146">
        <v>2525</v>
      </c>
      <c r="E54" s="145"/>
      <c r="F54" s="146">
        <v>3614</v>
      </c>
      <c r="G54" s="145"/>
      <c r="H54" s="147">
        <f t="shared" si="4"/>
        <v>0.21</v>
      </c>
      <c r="I54" s="147">
        <v>0.16</v>
      </c>
      <c r="J54" s="147"/>
      <c r="K54" s="147"/>
      <c r="L54" s="145"/>
      <c r="M54" s="145">
        <v>846</v>
      </c>
      <c r="N54" s="145"/>
    </row>
    <row r="55" spans="2:14" x14ac:dyDescent="0.2">
      <c r="B55" s="145"/>
      <c r="C55" s="145" t="s">
        <v>696</v>
      </c>
      <c r="D55" s="146">
        <v>3614</v>
      </c>
      <c r="E55" s="145"/>
      <c r="F55" s="146">
        <v>3881</v>
      </c>
      <c r="G55" s="145"/>
      <c r="H55" s="147">
        <f t="shared" si="4"/>
        <v>0.05</v>
      </c>
      <c r="I55" s="147"/>
      <c r="J55" s="147"/>
      <c r="K55" s="147"/>
      <c r="L55" s="145"/>
      <c r="M55" s="145">
        <v>211</v>
      </c>
      <c r="N55" s="145"/>
    </row>
    <row r="56" spans="2:14" x14ac:dyDescent="0.2">
      <c r="B56" s="145"/>
      <c r="C56" s="145" t="s">
        <v>690</v>
      </c>
      <c r="D56" s="146">
        <v>140585</v>
      </c>
      <c r="E56" s="145"/>
      <c r="F56" s="146">
        <v>141682</v>
      </c>
      <c r="G56" s="145"/>
      <c r="H56" s="147">
        <f t="shared" si="4"/>
        <v>0.21</v>
      </c>
      <c r="I56" s="147"/>
      <c r="J56" s="147"/>
      <c r="K56" s="147"/>
      <c r="L56" s="145"/>
      <c r="M56" s="145"/>
      <c r="N56" s="145">
        <v>897</v>
      </c>
    </row>
    <row r="57" spans="2:14" x14ac:dyDescent="0.2">
      <c r="B57" s="145" t="s">
        <v>364</v>
      </c>
      <c r="C57" s="145" t="s">
        <v>696</v>
      </c>
      <c r="D57" s="146">
        <v>3188</v>
      </c>
      <c r="E57" s="145"/>
      <c r="F57" s="146">
        <v>3433</v>
      </c>
      <c r="G57" s="145"/>
      <c r="H57" s="147">
        <f t="shared" si="4"/>
        <v>0.05</v>
      </c>
      <c r="I57" s="147"/>
      <c r="J57" s="147"/>
      <c r="K57" s="147"/>
      <c r="L57" s="145"/>
      <c r="M57" s="145">
        <v>156</v>
      </c>
      <c r="N57" s="145"/>
    </row>
    <row r="58" spans="2:14" x14ac:dyDescent="0.2">
      <c r="B58" s="145"/>
      <c r="C58" s="145" t="s">
        <v>696</v>
      </c>
      <c r="D58" s="146">
        <v>3433</v>
      </c>
      <c r="E58" s="145"/>
      <c r="F58" s="146">
        <v>4676</v>
      </c>
      <c r="G58" s="145"/>
      <c r="H58" s="147">
        <f t="shared" si="4"/>
        <v>0.24</v>
      </c>
      <c r="I58" s="147">
        <v>0.08</v>
      </c>
      <c r="J58" s="147"/>
      <c r="K58" s="147"/>
      <c r="L58" s="145"/>
      <c r="M58" s="145">
        <v>518</v>
      </c>
      <c r="N58" s="145">
        <v>539</v>
      </c>
    </row>
    <row r="61" spans="2:14" x14ac:dyDescent="0.2">
      <c r="H61" s="8">
        <f>SUM(H4:H59)</f>
        <v>14.420000000000003</v>
      </c>
      <c r="I61" s="8">
        <f>SUM(I4:I59)</f>
        <v>15.580000000000004</v>
      </c>
      <c r="K61" s="8">
        <f>SUM(K4:K59)</f>
        <v>11.960000000000004</v>
      </c>
      <c r="M61" s="148">
        <f>SUM(M4:M59)</f>
        <v>9679</v>
      </c>
      <c r="N61" s="148">
        <f>SUM(N4:N59)</f>
        <v>7188</v>
      </c>
    </row>
  </sheetData>
  <mergeCells count="1">
    <mergeCell ref="A4:A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5E58B-E63B-4AFC-B69E-40877C45548A}">
  <dimension ref="A1:V281"/>
  <sheetViews>
    <sheetView zoomScale="80" zoomScaleNormal="80" workbookViewId="0">
      <pane ySplit="3" topLeftCell="A4" activePane="bottomLeft" state="frozen"/>
      <selection pane="bottomLeft" activeCell="J42" sqref="J42"/>
    </sheetView>
  </sheetViews>
  <sheetFormatPr defaultRowHeight="12.75" x14ac:dyDescent="0.2"/>
  <cols>
    <col min="2" max="3" width="9.140625" style="4"/>
    <col min="4" max="4" width="26.85546875" style="20" customWidth="1"/>
    <col min="5" max="5" width="11.42578125" style="7" customWidth="1"/>
    <col min="6" max="6" width="9.140625" style="8"/>
    <col min="7" max="12" width="9.140625" style="7"/>
    <col min="13" max="14" width="9.140625" style="20"/>
    <col min="15" max="20" width="9.140625" style="4"/>
  </cols>
  <sheetData>
    <row r="1" spans="1:20" x14ac:dyDescent="0.2">
      <c r="G1" s="211"/>
      <c r="H1" s="213"/>
      <c r="I1" s="211"/>
      <c r="J1" s="213"/>
      <c r="K1" s="211"/>
      <c r="L1" s="213"/>
      <c r="M1" s="214"/>
      <c r="N1" s="216"/>
      <c r="O1" s="217"/>
      <c r="P1" s="219"/>
      <c r="Q1" s="17"/>
      <c r="R1" s="2"/>
      <c r="S1" s="217"/>
      <c r="T1" s="219"/>
    </row>
    <row r="2" spans="1:20" ht="124.5" customHeight="1" x14ac:dyDescent="0.2">
      <c r="A2" s="3" t="s">
        <v>111</v>
      </c>
      <c r="B2" s="3" t="s">
        <v>6</v>
      </c>
      <c r="C2" s="10" t="s">
        <v>12</v>
      </c>
      <c r="E2" s="42" t="s">
        <v>118</v>
      </c>
      <c r="G2" s="225" t="s">
        <v>2</v>
      </c>
      <c r="H2" s="227"/>
      <c r="I2" s="225" t="s">
        <v>1</v>
      </c>
      <c r="J2" s="227"/>
      <c r="K2" s="225" t="s">
        <v>3</v>
      </c>
      <c r="L2" s="227"/>
      <c r="M2" s="220" t="s">
        <v>79</v>
      </c>
      <c r="N2" s="222"/>
      <c r="O2" s="205" t="s">
        <v>30</v>
      </c>
      <c r="P2" s="207"/>
      <c r="Q2" s="16" t="s">
        <v>110</v>
      </c>
      <c r="R2" s="1" t="s">
        <v>5</v>
      </c>
      <c r="S2" s="208" t="s">
        <v>4</v>
      </c>
      <c r="T2" s="210"/>
    </row>
    <row r="3" spans="1:20" s="15" customFormat="1" ht="11.25" x14ac:dyDescent="0.2">
      <c r="B3" s="11"/>
      <c r="C3" s="11"/>
      <c r="D3" s="38"/>
      <c r="E3" s="41"/>
      <c r="F3" s="12"/>
      <c r="G3" s="13" t="s">
        <v>13</v>
      </c>
      <c r="H3" s="13" t="s">
        <v>14</v>
      </c>
      <c r="I3" s="13" t="s">
        <v>13</v>
      </c>
      <c r="J3" s="13" t="s">
        <v>14</v>
      </c>
      <c r="K3" s="13" t="s">
        <v>13</v>
      </c>
      <c r="L3" s="13" t="s">
        <v>14</v>
      </c>
      <c r="M3" s="18" t="s">
        <v>13</v>
      </c>
      <c r="N3" s="18" t="s">
        <v>14</v>
      </c>
      <c r="O3" s="14" t="s">
        <v>13</v>
      </c>
      <c r="P3" s="14" t="s">
        <v>14</v>
      </c>
      <c r="Q3" s="14"/>
      <c r="R3" s="14"/>
      <c r="S3" s="14" t="s">
        <v>13</v>
      </c>
      <c r="T3" s="14" t="s">
        <v>14</v>
      </c>
    </row>
    <row r="4" spans="1:20" x14ac:dyDescent="0.2">
      <c r="G4" s="6"/>
      <c r="H4" s="6"/>
      <c r="I4" s="6"/>
      <c r="J4" s="6"/>
      <c r="K4" s="6"/>
      <c r="L4" s="6"/>
      <c r="M4" s="19"/>
      <c r="N4" s="19"/>
      <c r="O4" s="5"/>
      <c r="P4" s="5"/>
      <c r="Q4" s="5"/>
      <c r="R4" s="5"/>
      <c r="S4" s="5"/>
      <c r="T4" s="5"/>
    </row>
    <row r="5" spans="1:20" x14ac:dyDescent="0.2">
      <c r="A5" s="33" t="s">
        <v>0</v>
      </c>
      <c r="B5" s="34">
        <v>922</v>
      </c>
      <c r="C5" s="34">
        <v>1</v>
      </c>
      <c r="D5" s="37">
        <v>75</v>
      </c>
      <c r="E5" s="36">
        <v>30.69</v>
      </c>
      <c r="F5" s="35" t="s">
        <v>7</v>
      </c>
      <c r="G5" s="36">
        <v>0.04</v>
      </c>
      <c r="H5" s="36">
        <v>1.29</v>
      </c>
      <c r="I5" s="36"/>
      <c r="J5" s="36"/>
      <c r="K5" s="36"/>
      <c r="L5" s="36"/>
      <c r="M5" s="37"/>
      <c r="N5" s="37"/>
      <c r="O5" s="34"/>
      <c r="P5" s="34"/>
      <c r="Q5" s="34"/>
      <c r="R5" s="34"/>
      <c r="S5" s="34"/>
      <c r="T5" s="34"/>
    </row>
    <row r="6" spans="1:20" x14ac:dyDescent="0.2">
      <c r="A6" s="33" t="s">
        <v>0</v>
      </c>
      <c r="B6" s="34">
        <v>922</v>
      </c>
      <c r="C6" s="34">
        <v>2</v>
      </c>
      <c r="D6" s="37">
        <v>75</v>
      </c>
      <c r="E6" s="36">
        <v>30.69</v>
      </c>
      <c r="F6" s="35" t="s">
        <v>8</v>
      </c>
      <c r="G6" s="36"/>
      <c r="H6" s="36"/>
      <c r="I6" s="36"/>
      <c r="J6" s="36"/>
      <c r="K6" s="36"/>
      <c r="L6" s="36"/>
      <c r="M6" s="37"/>
      <c r="N6" s="37"/>
      <c r="O6" s="34"/>
      <c r="P6" s="34"/>
      <c r="Q6" s="34"/>
      <c r="R6" s="34">
        <v>485</v>
      </c>
      <c r="S6" s="34"/>
      <c r="T6" s="34"/>
    </row>
    <row r="7" spans="1:20" x14ac:dyDescent="0.2">
      <c r="A7" s="33" t="s">
        <v>0</v>
      </c>
      <c r="B7" s="34">
        <v>922</v>
      </c>
      <c r="C7" s="34">
        <v>3</v>
      </c>
      <c r="D7" s="37">
        <v>75</v>
      </c>
      <c r="E7" s="36">
        <v>30.69</v>
      </c>
      <c r="F7" s="35" t="s">
        <v>9</v>
      </c>
      <c r="G7" s="36"/>
      <c r="H7" s="36"/>
      <c r="I7" s="36"/>
      <c r="J7" s="36"/>
      <c r="K7" s="36">
        <v>0.63</v>
      </c>
      <c r="L7" s="36">
        <v>2.77</v>
      </c>
      <c r="M7" s="37"/>
      <c r="N7" s="37"/>
      <c r="O7" s="34"/>
      <c r="P7" s="34"/>
      <c r="Q7" s="34"/>
      <c r="R7" s="34"/>
      <c r="S7" s="34"/>
      <c r="T7" s="34"/>
    </row>
    <row r="8" spans="1:20" x14ac:dyDescent="0.2">
      <c r="A8" s="33" t="s">
        <v>0</v>
      </c>
      <c r="B8" s="34">
        <v>922</v>
      </c>
      <c r="C8" s="34">
        <v>4</v>
      </c>
      <c r="D8" s="37">
        <v>75</v>
      </c>
      <c r="E8" s="36">
        <v>30.69</v>
      </c>
      <c r="F8" s="35" t="s">
        <v>10</v>
      </c>
      <c r="G8" s="36"/>
      <c r="H8" s="36"/>
      <c r="I8" s="36"/>
      <c r="J8" s="36"/>
      <c r="K8" s="36">
        <v>0.63</v>
      </c>
      <c r="L8" s="36">
        <v>2.77</v>
      </c>
      <c r="M8" s="37"/>
      <c r="N8" s="37"/>
      <c r="O8" s="34"/>
      <c r="P8" s="34"/>
      <c r="Q8" s="34"/>
      <c r="R8" s="34"/>
      <c r="S8" s="34"/>
      <c r="T8" s="34"/>
    </row>
    <row r="9" spans="1:20" x14ac:dyDescent="0.2">
      <c r="A9" s="33" t="s">
        <v>0</v>
      </c>
      <c r="B9" s="34">
        <v>922</v>
      </c>
      <c r="C9" s="34">
        <v>5</v>
      </c>
      <c r="D9" s="37">
        <v>75</v>
      </c>
      <c r="E9" s="36">
        <v>30.69</v>
      </c>
      <c r="F9" s="35" t="s">
        <v>11</v>
      </c>
      <c r="G9" s="36"/>
      <c r="H9" s="36"/>
      <c r="I9" s="36">
        <v>0.63</v>
      </c>
      <c r="J9" s="36">
        <v>2.73</v>
      </c>
      <c r="K9" s="36"/>
      <c r="L9" s="36"/>
      <c r="M9" s="37"/>
      <c r="N9" s="37"/>
      <c r="O9" s="34"/>
      <c r="P9" s="34"/>
      <c r="Q9" s="34"/>
      <c r="R9" s="34"/>
      <c r="S9" s="34"/>
      <c r="T9" s="34"/>
    </row>
    <row r="10" spans="1:20" x14ac:dyDescent="0.2">
      <c r="A10" s="33" t="s">
        <v>0</v>
      </c>
      <c r="B10" s="34">
        <v>922</v>
      </c>
      <c r="C10" s="34">
        <v>6</v>
      </c>
      <c r="D10" s="37">
        <v>75</v>
      </c>
      <c r="E10" s="36">
        <v>30.69</v>
      </c>
      <c r="F10" s="35" t="s">
        <v>15</v>
      </c>
      <c r="G10" s="36"/>
      <c r="H10" s="36"/>
      <c r="I10" s="36">
        <v>0.63</v>
      </c>
      <c r="J10" s="36">
        <v>2.73</v>
      </c>
      <c r="K10" s="36"/>
      <c r="L10" s="36"/>
      <c r="M10" s="37"/>
      <c r="N10" s="37"/>
      <c r="O10" s="34"/>
      <c r="P10" s="34"/>
      <c r="Q10" s="34"/>
      <c r="R10" s="34"/>
      <c r="S10" s="34"/>
      <c r="T10" s="34"/>
    </row>
    <row r="11" spans="1:20" x14ac:dyDescent="0.2">
      <c r="A11" s="33" t="s">
        <v>0</v>
      </c>
      <c r="B11" s="34">
        <v>922</v>
      </c>
      <c r="C11" s="34">
        <v>7</v>
      </c>
      <c r="D11" s="37">
        <v>75</v>
      </c>
      <c r="E11" s="36">
        <v>30.69</v>
      </c>
      <c r="F11" s="35" t="s">
        <v>17</v>
      </c>
      <c r="G11" s="36"/>
      <c r="H11" s="36"/>
      <c r="I11" s="36"/>
      <c r="J11" s="36"/>
      <c r="K11" s="36">
        <v>0.63</v>
      </c>
      <c r="L11" s="36">
        <v>2.73</v>
      </c>
      <c r="M11" s="37"/>
      <c r="N11" s="37"/>
      <c r="O11" s="34"/>
      <c r="P11" s="34"/>
      <c r="Q11" s="34"/>
      <c r="R11" s="34"/>
      <c r="S11" s="34"/>
      <c r="T11" s="34"/>
    </row>
    <row r="12" spans="1:20" x14ac:dyDescent="0.2">
      <c r="A12" s="33" t="s">
        <v>0</v>
      </c>
      <c r="B12" s="34">
        <v>922</v>
      </c>
      <c r="C12" s="34">
        <v>8</v>
      </c>
      <c r="D12" s="37">
        <v>75</v>
      </c>
      <c r="E12" s="36">
        <v>30.69</v>
      </c>
      <c r="F12" s="35" t="s">
        <v>18</v>
      </c>
      <c r="G12" s="36"/>
      <c r="H12" s="36"/>
      <c r="I12" s="36"/>
      <c r="J12" s="36"/>
      <c r="K12" s="36">
        <v>0.63</v>
      </c>
      <c r="L12" s="36">
        <v>2.73</v>
      </c>
      <c r="M12" s="37"/>
      <c r="N12" s="37"/>
      <c r="O12" s="34"/>
      <c r="P12" s="34"/>
      <c r="Q12" s="34"/>
      <c r="R12" s="34"/>
      <c r="S12" s="34"/>
      <c r="T12" s="34"/>
    </row>
    <row r="13" spans="1:20" x14ac:dyDescent="0.2">
      <c r="A13" s="33" t="s">
        <v>0</v>
      </c>
      <c r="B13" s="34">
        <v>922</v>
      </c>
      <c r="C13" s="34">
        <v>9</v>
      </c>
      <c r="D13" s="37">
        <v>75</v>
      </c>
      <c r="E13" s="36">
        <v>30.69</v>
      </c>
      <c r="F13" s="35" t="s">
        <v>16</v>
      </c>
      <c r="G13" s="36">
        <v>0.04</v>
      </c>
      <c r="H13" s="36">
        <v>1.24</v>
      </c>
      <c r="I13" s="36"/>
      <c r="J13" s="36"/>
      <c r="K13" s="36"/>
      <c r="L13" s="36"/>
      <c r="M13" s="37"/>
      <c r="N13" s="37"/>
      <c r="O13" s="34"/>
      <c r="P13" s="34"/>
      <c r="Q13" s="34"/>
      <c r="R13" s="34"/>
      <c r="S13" s="34"/>
      <c r="T13" s="34"/>
    </row>
    <row r="14" spans="1:20" x14ac:dyDescent="0.2">
      <c r="A14" s="33" t="s">
        <v>0</v>
      </c>
      <c r="B14" s="34">
        <v>926</v>
      </c>
      <c r="C14" s="34">
        <v>10</v>
      </c>
      <c r="D14" s="37">
        <v>75</v>
      </c>
      <c r="E14" s="36">
        <v>30.69</v>
      </c>
      <c r="F14" s="35" t="s">
        <v>19</v>
      </c>
      <c r="G14" s="36"/>
      <c r="H14" s="36"/>
      <c r="I14" s="36"/>
      <c r="J14" s="36"/>
      <c r="K14" s="36"/>
      <c r="L14" s="36"/>
      <c r="M14" s="37"/>
      <c r="N14" s="37"/>
      <c r="O14" s="34"/>
      <c r="P14" s="34"/>
      <c r="Q14" s="34"/>
      <c r="R14" s="34">
        <v>925</v>
      </c>
      <c r="S14" s="34"/>
      <c r="T14" s="34"/>
    </row>
    <row r="15" spans="1:20" x14ac:dyDescent="0.2">
      <c r="A15" s="33" t="s">
        <v>0</v>
      </c>
      <c r="B15" s="34">
        <v>927</v>
      </c>
      <c r="C15" s="34">
        <v>11</v>
      </c>
      <c r="D15" s="37">
        <v>75</v>
      </c>
      <c r="E15" s="36">
        <v>30.69</v>
      </c>
      <c r="F15" s="35" t="s">
        <v>20</v>
      </c>
      <c r="G15" s="36"/>
      <c r="H15" s="36"/>
      <c r="I15" s="36"/>
      <c r="J15" s="36"/>
      <c r="K15" s="36"/>
      <c r="L15" s="36"/>
      <c r="M15" s="37"/>
      <c r="N15" s="37"/>
      <c r="O15" s="34"/>
      <c r="P15" s="34">
        <v>1562</v>
      </c>
      <c r="Q15" s="34"/>
      <c r="R15" s="34"/>
      <c r="S15" s="34"/>
      <c r="T15" s="34"/>
    </row>
    <row r="16" spans="1:20" x14ac:dyDescent="0.2">
      <c r="A16" s="33" t="s">
        <v>0</v>
      </c>
      <c r="B16" s="34">
        <v>927</v>
      </c>
      <c r="C16" s="34">
        <v>12</v>
      </c>
      <c r="D16" s="37">
        <v>75</v>
      </c>
      <c r="E16" s="36">
        <v>30.69</v>
      </c>
      <c r="F16" s="35" t="s">
        <v>21</v>
      </c>
      <c r="G16" s="36"/>
      <c r="H16" s="36"/>
      <c r="I16" s="36"/>
      <c r="J16" s="36"/>
      <c r="K16" s="36"/>
      <c r="L16" s="36"/>
      <c r="M16" s="37"/>
      <c r="N16" s="37"/>
      <c r="O16" s="34"/>
      <c r="P16" s="34"/>
      <c r="Q16" s="34"/>
      <c r="R16" s="34">
        <v>566</v>
      </c>
      <c r="S16" s="34"/>
      <c r="T16" s="34"/>
    </row>
    <row r="17" spans="1:20" x14ac:dyDescent="0.2">
      <c r="A17" s="33" t="s">
        <v>0</v>
      </c>
      <c r="B17" s="34">
        <v>927</v>
      </c>
      <c r="C17" s="34">
        <v>13</v>
      </c>
      <c r="D17" s="37">
        <v>75</v>
      </c>
      <c r="E17" s="36">
        <v>30.69</v>
      </c>
      <c r="F17" s="35" t="s">
        <v>22</v>
      </c>
      <c r="G17" s="36"/>
      <c r="H17" s="36"/>
      <c r="I17" s="36"/>
      <c r="J17" s="36"/>
      <c r="K17" s="36"/>
      <c r="L17" s="36"/>
      <c r="M17" s="37"/>
      <c r="N17" s="37"/>
      <c r="O17" s="34"/>
      <c r="P17" s="34">
        <v>468</v>
      </c>
      <c r="Q17" s="34"/>
      <c r="R17" s="34"/>
      <c r="S17" s="34"/>
      <c r="T17" s="34"/>
    </row>
    <row r="18" spans="1:20" x14ac:dyDescent="0.2">
      <c r="A18" s="48" t="s">
        <v>0</v>
      </c>
      <c r="B18" s="49">
        <v>928</v>
      </c>
      <c r="C18" s="49">
        <v>14</v>
      </c>
      <c r="D18" s="50">
        <v>75</v>
      </c>
      <c r="E18" s="51">
        <v>32.200000000000003</v>
      </c>
      <c r="F18" s="52" t="s">
        <v>23</v>
      </c>
      <c r="G18" s="51"/>
      <c r="H18" s="51">
        <v>0.3</v>
      </c>
      <c r="I18" s="51"/>
      <c r="J18" s="51"/>
      <c r="K18" s="51"/>
      <c r="L18" s="51"/>
      <c r="M18" s="50"/>
      <c r="N18" s="50"/>
      <c r="O18" s="49"/>
      <c r="P18" s="49"/>
      <c r="Q18" s="49"/>
      <c r="R18" s="49"/>
      <c r="S18" s="49"/>
      <c r="T18" s="49"/>
    </row>
    <row r="19" spans="1:20" x14ac:dyDescent="0.2">
      <c r="A19" s="48" t="s">
        <v>0</v>
      </c>
      <c r="B19" s="49">
        <v>928</v>
      </c>
      <c r="C19" s="49">
        <v>15</v>
      </c>
      <c r="D19" s="50">
        <v>75</v>
      </c>
      <c r="E19" s="51">
        <v>32.200000000000003</v>
      </c>
      <c r="F19" s="52" t="s">
        <v>24</v>
      </c>
      <c r="G19" s="51"/>
      <c r="H19" s="51">
        <v>0.35</v>
      </c>
      <c r="I19" s="51"/>
      <c r="J19" s="51"/>
      <c r="K19" s="51"/>
      <c r="L19" s="51"/>
      <c r="M19" s="50"/>
      <c r="N19" s="50"/>
      <c r="O19" s="49"/>
      <c r="P19" s="49"/>
      <c r="Q19" s="49"/>
      <c r="R19" s="49"/>
      <c r="S19" s="49"/>
      <c r="T19" s="49"/>
    </row>
    <row r="20" spans="1:20" x14ac:dyDescent="0.2">
      <c r="A20" s="48" t="s">
        <v>0</v>
      </c>
      <c r="B20" s="49">
        <v>929</v>
      </c>
      <c r="C20" s="49">
        <v>16</v>
      </c>
      <c r="D20" s="50">
        <v>75</v>
      </c>
      <c r="E20" s="51">
        <v>32.200000000000003</v>
      </c>
      <c r="F20" s="52" t="s">
        <v>25</v>
      </c>
      <c r="G20" s="51"/>
      <c r="H20" s="51"/>
      <c r="I20" s="51"/>
      <c r="J20" s="51"/>
      <c r="K20" s="51"/>
      <c r="L20" s="51"/>
      <c r="M20" s="50"/>
      <c r="N20" s="50"/>
      <c r="O20" s="49"/>
      <c r="P20" s="49">
        <v>221</v>
      </c>
      <c r="Q20" s="49"/>
      <c r="R20" s="49"/>
      <c r="S20" s="49"/>
      <c r="T20" s="49"/>
    </row>
    <row r="21" spans="1:20" x14ac:dyDescent="0.2">
      <c r="A21" s="48" t="s">
        <v>0</v>
      </c>
      <c r="B21" s="49">
        <v>929</v>
      </c>
      <c r="C21" s="49">
        <v>17</v>
      </c>
      <c r="D21" s="50">
        <v>75</v>
      </c>
      <c r="E21" s="51">
        <v>32.200000000000003</v>
      </c>
      <c r="F21" s="52" t="s">
        <v>26</v>
      </c>
      <c r="G21" s="51"/>
      <c r="H21" s="51"/>
      <c r="I21" s="51"/>
      <c r="J21" s="51"/>
      <c r="K21" s="51"/>
      <c r="L21" s="51"/>
      <c r="M21" s="50"/>
      <c r="N21" s="50"/>
      <c r="O21" s="49"/>
      <c r="P21" s="49">
        <v>221</v>
      </c>
      <c r="Q21" s="49"/>
      <c r="R21" s="49"/>
      <c r="S21" s="49"/>
      <c r="T21" s="49"/>
    </row>
    <row r="22" spans="1:20" x14ac:dyDescent="0.2">
      <c r="A22" s="48" t="s">
        <v>0</v>
      </c>
      <c r="B22" s="49">
        <v>929</v>
      </c>
      <c r="C22" s="49">
        <v>18</v>
      </c>
      <c r="D22" s="50">
        <v>75</v>
      </c>
      <c r="E22" s="51">
        <v>32.200000000000003</v>
      </c>
      <c r="F22" s="52" t="s">
        <v>27</v>
      </c>
      <c r="G22" s="51"/>
      <c r="H22" s="51"/>
      <c r="I22" s="51"/>
      <c r="J22" s="51"/>
      <c r="K22" s="51"/>
      <c r="L22" s="51"/>
      <c r="M22" s="50"/>
      <c r="N22" s="50"/>
      <c r="O22" s="49"/>
      <c r="P22" s="49">
        <v>572</v>
      </c>
      <c r="Q22" s="49"/>
      <c r="R22" s="49"/>
      <c r="S22" s="49"/>
      <c r="T22" s="49"/>
    </row>
    <row r="23" spans="1:20" x14ac:dyDescent="0.2">
      <c r="A23" s="48" t="s">
        <v>0</v>
      </c>
      <c r="B23" s="49">
        <v>929</v>
      </c>
      <c r="C23" s="49">
        <v>19</v>
      </c>
      <c r="D23" s="50">
        <v>75</v>
      </c>
      <c r="E23" s="51">
        <v>32.200000000000003</v>
      </c>
      <c r="F23" s="52" t="s">
        <v>28</v>
      </c>
      <c r="G23" s="51"/>
      <c r="H23" s="51"/>
      <c r="I23" s="51"/>
      <c r="J23" s="51"/>
      <c r="K23" s="51"/>
      <c r="L23" s="51"/>
      <c r="M23" s="50"/>
      <c r="N23" s="50"/>
      <c r="O23" s="49"/>
      <c r="P23" s="49">
        <v>575</v>
      </c>
      <c r="Q23" s="49"/>
      <c r="R23" s="49"/>
      <c r="S23" s="49"/>
      <c r="T23" s="49"/>
    </row>
    <row r="24" spans="1:20" x14ac:dyDescent="0.2">
      <c r="A24" s="48" t="s">
        <v>0</v>
      </c>
      <c r="B24" s="49">
        <v>929</v>
      </c>
      <c r="C24" s="49">
        <v>20</v>
      </c>
      <c r="D24" s="50">
        <v>75</v>
      </c>
      <c r="E24" s="51">
        <v>32.200000000000003</v>
      </c>
      <c r="F24" s="52" t="s">
        <v>29</v>
      </c>
      <c r="G24" s="51"/>
      <c r="H24" s="51"/>
      <c r="I24" s="51"/>
      <c r="J24" s="51"/>
      <c r="K24" s="51"/>
      <c r="L24" s="51"/>
      <c r="M24" s="50"/>
      <c r="N24" s="50"/>
      <c r="O24" s="49"/>
      <c r="P24" s="49"/>
      <c r="Q24" s="49"/>
      <c r="R24" s="49">
        <v>152</v>
      </c>
      <c r="S24" s="49"/>
      <c r="T24" s="49"/>
    </row>
    <row r="25" spans="1:20" x14ac:dyDescent="0.2">
      <c r="A25" s="48" t="s">
        <v>0</v>
      </c>
      <c r="B25" s="49">
        <v>929</v>
      </c>
      <c r="C25" s="49">
        <v>21</v>
      </c>
      <c r="D25" s="50">
        <v>75</v>
      </c>
      <c r="E25" s="51">
        <v>32.200000000000003</v>
      </c>
      <c r="F25" s="53" t="s">
        <v>31</v>
      </c>
      <c r="G25" s="51">
        <v>7.0000000000000007E-2</v>
      </c>
      <c r="H25" s="51">
        <v>0.43</v>
      </c>
      <c r="I25" s="51"/>
      <c r="J25" s="51"/>
      <c r="K25" s="51"/>
      <c r="L25" s="51"/>
      <c r="M25" s="50"/>
      <c r="N25" s="50"/>
      <c r="O25" s="49"/>
      <c r="P25" s="49"/>
      <c r="Q25" s="49"/>
      <c r="R25" s="49"/>
      <c r="S25" s="49"/>
      <c r="T25" s="49"/>
    </row>
    <row r="26" spans="1:20" x14ac:dyDescent="0.2">
      <c r="A26" s="48" t="s">
        <v>0</v>
      </c>
      <c r="B26" s="49">
        <v>929</v>
      </c>
      <c r="C26" s="49">
        <v>22</v>
      </c>
      <c r="D26" s="50">
        <v>75</v>
      </c>
      <c r="E26" s="51">
        <v>32.200000000000003</v>
      </c>
      <c r="F26" s="53" t="s">
        <v>32</v>
      </c>
      <c r="G26" s="51"/>
      <c r="H26" s="51"/>
      <c r="I26" s="51"/>
      <c r="J26" s="51"/>
      <c r="K26" s="51"/>
      <c r="L26" s="51"/>
      <c r="M26" s="50"/>
      <c r="N26" s="50"/>
      <c r="O26" s="49"/>
      <c r="P26" s="49"/>
      <c r="Q26" s="49"/>
      <c r="R26" s="49"/>
      <c r="S26" s="49">
        <v>1283</v>
      </c>
      <c r="T26" s="49"/>
    </row>
    <row r="27" spans="1:20" x14ac:dyDescent="0.2">
      <c r="A27" s="48" t="s">
        <v>0</v>
      </c>
      <c r="B27" s="49">
        <v>929</v>
      </c>
      <c r="C27" s="49">
        <v>23</v>
      </c>
      <c r="D27" s="50">
        <v>75</v>
      </c>
      <c r="E27" s="51">
        <v>32.200000000000003</v>
      </c>
      <c r="F27" s="53" t="s">
        <v>33</v>
      </c>
      <c r="G27" s="51">
        <v>7.0000000000000007E-2</v>
      </c>
      <c r="H27" s="51">
        <v>0.32</v>
      </c>
      <c r="I27" s="51"/>
      <c r="J27" s="51"/>
      <c r="K27" s="51"/>
      <c r="L27" s="51"/>
      <c r="M27" s="50"/>
      <c r="N27" s="50"/>
      <c r="O27" s="49"/>
      <c r="P27" s="49"/>
      <c r="Q27" s="49"/>
      <c r="R27" s="49"/>
      <c r="S27" s="49"/>
      <c r="T27" s="49"/>
    </row>
    <row r="28" spans="1:20" x14ac:dyDescent="0.2">
      <c r="A28" s="48" t="s">
        <v>0</v>
      </c>
      <c r="B28" s="49">
        <v>929</v>
      </c>
      <c r="C28" s="49">
        <v>24</v>
      </c>
      <c r="D28" s="50">
        <v>75</v>
      </c>
      <c r="E28" s="51">
        <v>32.200000000000003</v>
      </c>
      <c r="F28" s="53" t="s">
        <v>34</v>
      </c>
      <c r="G28" s="51"/>
      <c r="H28" s="51"/>
      <c r="I28" s="51"/>
      <c r="J28" s="51"/>
      <c r="K28" s="51"/>
      <c r="L28" s="51"/>
      <c r="M28" s="50"/>
      <c r="N28" s="50"/>
      <c r="O28" s="49"/>
      <c r="P28" s="49"/>
      <c r="Q28" s="49"/>
      <c r="R28" s="49"/>
      <c r="S28" s="49">
        <v>879</v>
      </c>
      <c r="T28" s="49"/>
    </row>
    <row r="29" spans="1:20" x14ac:dyDescent="0.2">
      <c r="A29" s="43" t="s">
        <v>0</v>
      </c>
      <c r="B29" s="44">
        <v>930</v>
      </c>
      <c r="C29" s="44">
        <v>25</v>
      </c>
      <c r="D29" s="45">
        <v>75</v>
      </c>
      <c r="E29" s="46">
        <v>32.71</v>
      </c>
      <c r="F29" s="47" t="s">
        <v>35</v>
      </c>
      <c r="G29" s="46"/>
      <c r="H29" s="46"/>
      <c r="I29" s="46"/>
      <c r="J29" s="46"/>
      <c r="K29" s="46"/>
      <c r="L29" s="46"/>
      <c r="M29" s="45"/>
      <c r="N29" s="45"/>
      <c r="O29" s="44">
        <v>275</v>
      </c>
      <c r="P29" s="44">
        <v>752</v>
      </c>
      <c r="Q29" s="44"/>
      <c r="R29" s="44"/>
      <c r="S29" s="44"/>
      <c r="T29" s="44"/>
    </row>
    <row r="30" spans="1:20" x14ac:dyDescent="0.2">
      <c r="A30" s="43" t="s">
        <v>0</v>
      </c>
      <c r="B30" s="44">
        <v>930</v>
      </c>
      <c r="C30" s="44">
        <v>26</v>
      </c>
      <c r="D30" s="45">
        <v>75</v>
      </c>
      <c r="E30" s="46">
        <v>32.71</v>
      </c>
      <c r="F30" s="47" t="s">
        <v>36</v>
      </c>
      <c r="G30" s="46"/>
      <c r="H30" s="46"/>
      <c r="I30" s="46"/>
      <c r="J30" s="46"/>
      <c r="K30" s="46"/>
      <c r="L30" s="46"/>
      <c r="M30" s="45"/>
      <c r="N30" s="45"/>
      <c r="O30" s="44">
        <v>271</v>
      </c>
      <c r="P30" s="44">
        <v>756</v>
      </c>
      <c r="Q30" s="44"/>
      <c r="R30" s="44"/>
      <c r="S30" s="44"/>
      <c r="T30" s="44"/>
    </row>
    <row r="31" spans="1:20" x14ac:dyDescent="0.2">
      <c r="A31" s="43" t="s">
        <v>0</v>
      </c>
      <c r="B31" s="44">
        <v>931</v>
      </c>
      <c r="C31" s="44">
        <v>27</v>
      </c>
      <c r="D31" s="45">
        <v>75</v>
      </c>
      <c r="E31" s="46">
        <v>32.71</v>
      </c>
      <c r="F31" s="47" t="s">
        <v>37</v>
      </c>
      <c r="G31" s="46"/>
      <c r="H31" s="46"/>
      <c r="I31" s="46"/>
      <c r="J31" s="46"/>
      <c r="K31" s="46"/>
      <c r="L31" s="46"/>
      <c r="M31" s="45"/>
      <c r="N31" s="45"/>
      <c r="O31" s="44"/>
      <c r="P31" s="44">
        <v>254</v>
      </c>
      <c r="Q31" s="44"/>
      <c r="R31" s="44"/>
      <c r="S31" s="44"/>
      <c r="T31" s="44"/>
    </row>
    <row r="32" spans="1:20" x14ac:dyDescent="0.2">
      <c r="A32" s="43" t="s">
        <v>0</v>
      </c>
      <c r="B32" s="44">
        <v>931</v>
      </c>
      <c r="C32" s="44">
        <v>28</v>
      </c>
      <c r="D32" s="45">
        <v>75</v>
      </c>
      <c r="E32" s="46">
        <v>32.71</v>
      </c>
      <c r="F32" s="47" t="s">
        <v>38</v>
      </c>
      <c r="G32" s="46"/>
      <c r="H32" s="46"/>
      <c r="I32" s="46"/>
      <c r="J32" s="46"/>
      <c r="K32" s="46"/>
      <c r="L32" s="46"/>
      <c r="M32" s="45"/>
      <c r="N32" s="45"/>
      <c r="O32" s="44"/>
      <c r="P32" s="44">
        <v>254</v>
      </c>
      <c r="Q32" s="44"/>
      <c r="R32" s="44"/>
      <c r="S32" s="44"/>
      <c r="T32" s="44"/>
    </row>
    <row r="33" spans="1:20" x14ac:dyDescent="0.2">
      <c r="A33" s="43" t="s">
        <v>112</v>
      </c>
      <c r="B33" s="44">
        <v>931</v>
      </c>
      <c r="C33" s="44">
        <v>29</v>
      </c>
      <c r="D33" s="45">
        <v>75</v>
      </c>
      <c r="E33" s="46">
        <v>32.71</v>
      </c>
      <c r="F33" s="47" t="s">
        <v>39</v>
      </c>
      <c r="G33" s="46">
        <v>0.05</v>
      </c>
      <c r="H33" s="46">
        <v>0.22</v>
      </c>
      <c r="I33" s="46"/>
      <c r="J33" s="46"/>
      <c r="K33" s="46"/>
      <c r="L33" s="46"/>
      <c r="M33" s="45"/>
      <c r="N33" s="45"/>
      <c r="O33" s="44"/>
      <c r="P33" s="44"/>
      <c r="Q33" s="44"/>
      <c r="R33" s="44"/>
      <c r="S33" s="44"/>
      <c r="T33" s="44"/>
    </row>
    <row r="34" spans="1:20" x14ac:dyDescent="0.2">
      <c r="A34" s="43" t="s">
        <v>112</v>
      </c>
      <c r="B34" s="44">
        <v>931</v>
      </c>
      <c r="C34" s="44">
        <v>30</v>
      </c>
      <c r="D34" s="45">
        <v>75</v>
      </c>
      <c r="E34" s="46">
        <v>32.71</v>
      </c>
      <c r="F34" s="47" t="s">
        <v>40</v>
      </c>
      <c r="G34" s="46">
        <v>0.11</v>
      </c>
      <c r="H34" s="46">
        <v>0.28999999999999998</v>
      </c>
      <c r="I34" s="46"/>
      <c r="J34" s="46"/>
      <c r="K34" s="46"/>
      <c r="L34" s="46"/>
      <c r="M34" s="45"/>
      <c r="N34" s="45"/>
      <c r="O34" s="44"/>
      <c r="P34" s="44"/>
      <c r="Q34" s="44"/>
      <c r="R34" s="44"/>
      <c r="S34" s="44"/>
      <c r="T34" s="44"/>
    </row>
    <row r="35" spans="1:20" x14ac:dyDescent="0.2">
      <c r="A35" s="43" t="s">
        <v>112</v>
      </c>
      <c r="B35" s="44">
        <v>933</v>
      </c>
      <c r="C35" s="44">
        <v>31</v>
      </c>
      <c r="D35" s="45">
        <v>75</v>
      </c>
      <c r="E35" s="46">
        <v>32.71</v>
      </c>
      <c r="F35" s="47" t="s">
        <v>41</v>
      </c>
      <c r="G35" s="46"/>
      <c r="H35" s="46"/>
      <c r="I35" s="46"/>
      <c r="J35" s="46"/>
      <c r="K35" s="46"/>
      <c r="L35" s="46"/>
      <c r="M35" s="45"/>
      <c r="N35" s="45"/>
      <c r="O35" s="44">
        <v>763</v>
      </c>
      <c r="P35" s="44"/>
      <c r="Q35" s="44"/>
      <c r="R35" s="44"/>
      <c r="S35" s="44"/>
      <c r="T35" s="44"/>
    </row>
    <row r="36" spans="1:20" x14ac:dyDescent="0.2">
      <c r="A36" s="43" t="s">
        <v>112</v>
      </c>
      <c r="B36" s="44">
        <v>933</v>
      </c>
      <c r="C36" s="44">
        <v>32</v>
      </c>
      <c r="D36" s="45">
        <v>75</v>
      </c>
      <c r="E36" s="46">
        <v>32.71</v>
      </c>
      <c r="F36" s="47" t="s">
        <v>42</v>
      </c>
      <c r="G36" s="46"/>
      <c r="H36" s="46"/>
      <c r="I36" s="46"/>
      <c r="J36" s="46"/>
      <c r="K36" s="46"/>
      <c r="L36" s="46"/>
      <c r="M36" s="45"/>
      <c r="N36" s="45"/>
      <c r="O36" s="44">
        <v>767</v>
      </c>
      <c r="P36" s="44"/>
      <c r="Q36" s="44"/>
      <c r="R36" s="44"/>
      <c r="S36" s="44"/>
      <c r="T36" s="44"/>
    </row>
    <row r="37" spans="1:20" x14ac:dyDescent="0.2">
      <c r="A37" s="43" t="s">
        <v>112</v>
      </c>
      <c r="B37" s="44">
        <v>933</v>
      </c>
      <c r="C37" s="44">
        <v>33</v>
      </c>
      <c r="D37" s="45">
        <v>75</v>
      </c>
      <c r="E37" s="46">
        <v>32.71</v>
      </c>
      <c r="F37" s="47" t="s">
        <v>43</v>
      </c>
      <c r="G37" s="46"/>
      <c r="H37" s="46"/>
      <c r="I37" s="46"/>
      <c r="J37" s="46"/>
      <c r="K37" s="46"/>
      <c r="L37" s="46"/>
      <c r="M37" s="45"/>
      <c r="N37" s="45"/>
      <c r="O37" s="44">
        <v>472</v>
      </c>
      <c r="P37" s="44"/>
      <c r="Q37" s="44"/>
      <c r="R37" s="44"/>
      <c r="S37" s="44"/>
      <c r="T37" s="44"/>
    </row>
    <row r="38" spans="1:20" x14ac:dyDescent="0.2">
      <c r="A38" s="43" t="s">
        <v>112</v>
      </c>
      <c r="B38" s="44">
        <v>933</v>
      </c>
      <c r="C38" s="44">
        <v>34</v>
      </c>
      <c r="D38" s="45">
        <v>75</v>
      </c>
      <c r="E38" s="46">
        <v>32.71</v>
      </c>
      <c r="F38" s="47" t="s">
        <v>44</v>
      </c>
      <c r="G38" s="46"/>
      <c r="H38" s="46"/>
      <c r="I38" s="46"/>
      <c r="J38" s="46"/>
      <c r="K38" s="46"/>
      <c r="L38" s="46"/>
      <c r="M38" s="45"/>
      <c r="N38" s="45"/>
      <c r="O38" s="44">
        <v>468</v>
      </c>
      <c r="P38" s="44"/>
      <c r="Q38" s="44"/>
      <c r="R38" s="44"/>
      <c r="S38" s="44"/>
      <c r="T38" s="44"/>
    </row>
    <row r="39" spans="1:20" x14ac:dyDescent="0.2">
      <c r="A39" s="43" t="s">
        <v>112</v>
      </c>
      <c r="B39" s="44">
        <v>932</v>
      </c>
      <c r="C39" s="44">
        <v>35</v>
      </c>
      <c r="D39" s="45">
        <v>75</v>
      </c>
      <c r="E39" s="46">
        <v>32.71</v>
      </c>
      <c r="F39" s="47" t="s">
        <v>45</v>
      </c>
      <c r="G39" s="46">
        <v>0.37</v>
      </c>
      <c r="H39" s="46">
        <v>0.06</v>
      </c>
      <c r="I39" s="46"/>
      <c r="J39" s="46"/>
      <c r="K39" s="46"/>
      <c r="L39" s="46"/>
      <c r="M39" s="45"/>
      <c r="N39" s="45"/>
      <c r="O39" s="44"/>
      <c r="P39" s="44"/>
      <c r="Q39" s="44"/>
      <c r="R39" s="44"/>
      <c r="S39" s="44"/>
      <c r="T39" s="44"/>
    </row>
    <row r="40" spans="1:20" x14ac:dyDescent="0.2">
      <c r="A40" s="43" t="s">
        <v>112</v>
      </c>
      <c r="B40" s="44">
        <v>933</v>
      </c>
      <c r="C40" s="44">
        <v>36</v>
      </c>
      <c r="D40" s="45">
        <v>75</v>
      </c>
      <c r="E40" s="46">
        <v>32.71</v>
      </c>
      <c r="F40" s="47" t="s">
        <v>46</v>
      </c>
      <c r="G40" s="46"/>
      <c r="H40" s="46"/>
      <c r="I40" s="46"/>
      <c r="J40" s="46"/>
      <c r="K40" s="46"/>
      <c r="L40" s="46"/>
      <c r="M40" s="45"/>
      <c r="N40" s="45"/>
      <c r="O40" s="44"/>
      <c r="P40" s="44"/>
      <c r="Q40" s="44"/>
      <c r="R40" s="44"/>
      <c r="S40" s="44">
        <v>1014</v>
      </c>
      <c r="T40" s="44"/>
    </row>
    <row r="41" spans="1:20" x14ac:dyDescent="0.2">
      <c r="A41" s="43" t="s">
        <v>112</v>
      </c>
      <c r="B41" s="44">
        <v>933</v>
      </c>
      <c r="C41" s="44">
        <v>37</v>
      </c>
      <c r="D41" s="45">
        <v>75</v>
      </c>
      <c r="E41" s="46">
        <v>32.71</v>
      </c>
      <c r="F41" s="47" t="s">
        <v>47</v>
      </c>
      <c r="G41" s="46">
        <v>0.4</v>
      </c>
      <c r="H41" s="46">
        <v>0.3</v>
      </c>
      <c r="I41" s="46"/>
      <c r="J41" s="46"/>
      <c r="K41" s="46"/>
      <c r="L41" s="46"/>
      <c r="M41" s="45"/>
      <c r="N41" s="45"/>
      <c r="O41" s="44"/>
      <c r="P41" s="44"/>
      <c r="Q41" s="44"/>
      <c r="R41" s="44"/>
      <c r="S41" s="44"/>
      <c r="T41" s="44"/>
    </row>
    <row r="42" spans="1:20" x14ac:dyDescent="0.2">
      <c r="A42" s="43" t="s">
        <v>112</v>
      </c>
      <c r="B42" s="44">
        <v>933</v>
      </c>
      <c r="C42" s="44">
        <v>38</v>
      </c>
      <c r="D42" s="45">
        <v>75</v>
      </c>
      <c r="E42" s="46">
        <v>32.71</v>
      </c>
      <c r="F42" s="47" t="s">
        <v>48</v>
      </c>
      <c r="G42" s="46"/>
      <c r="H42" s="46"/>
      <c r="I42" s="46"/>
      <c r="J42" s="46"/>
      <c r="K42" s="46"/>
      <c r="L42" s="46"/>
      <c r="M42" s="45"/>
      <c r="N42" s="45"/>
      <c r="O42" s="44"/>
      <c r="P42" s="44"/>
      <c r="Q42" s="44"/>
      <c r="R42" s="44"/>
      <c r="S42" s="44">
        <v>1650</v>
      </c>
      <c r="T42" s="44">
        <v>1079</v>
      </c>
    </row>
    <row r="43" spans="1:20" x14ac:dyDescent="0.2">
      <c r="A43" s="43" t="s">
        <v>112</v>
      </c>
      <c r="B43" s="44">
        <v>934</v>
      </c>
      <c r="C43" s="44">
        <v>39</v>
      </c>
      <c r="D43" s="45">
        <v>75</v>
      </c>
      <c r="E43" s="46">
        <v>32.71</v>
      </c>
      <c r="F43" s="47" t="s">
        <v>49</v>
      </c>
      <c r="G43" s="46"/>
      <c r="H43" s="46"/>
      <c r="I43" s="46"/>
      <c r="J43" s="46"/>
      <c r="K43" s="46"/>
      <c r="L43" s="46"/>
      <c r="M43" s="45"/>
      <c r="N43" s="45"/>
      <c r="O43" s="44">
        <v>241</v>
      </c>
      <c r="P43" s="44">
        <v>236</v>
      </c>
      <c r="Q43" s="44"/>
      <c r="R43" s="44"/>
      <c r="S43" s="44"/>
      <c r="T43" s="44"/>
    </row>
    <row r="44" spans="1:20" x14ac:dyDescent="0.2">
      <c r="A44" s="43" t="s">
        <v>112</v>
      </c>
      <c r="B44" s="44">
        <v>934</v>
      </c>
      <c r="C44" s="44">
        <v>40</v>
      </c>
      <c r="D44" s="45">
        <v>75</v>
      </c>
      <c r="E44" s="46">
        <v>32.71</v>
      </c>
      <c r="F44" s="47" t="s">
        <v>50</v>
      </c>
      <c r="G44" s="46"/>
      <c r="H44" s="46"/>
      <c r="I44" s="46"/>
      <c r="J44" s="46"/>
      <c r="K44" s="46"/>
      <c r="L44" s="46"/>
      <c r="M44" s="45"/>
      <c r="N44" s="45"/>
      <c r="O44" s="44">
        <v>240</v>
      </c>
      <c r="P44" s="44">
        <v>238</v>
      </c>
      <c r="Q44" s="44"/>
      <c r="R44" s="44"/>
      <c r="S44" s="44"/>
      <c r="T44" s="44"/>
    </row>
    <row r="45" spans="1:20" x14ac:dyDescent="0.2">
      <c r="A45" s="43" t="s">
        <v>112</v>
      </c>
      <c r="B45" s="44">
        <v>934</v>
      </c>
      <c r="C45" s="44">
        <v>41</v>
      </c>
      <c r="D45" s="45">
        <v>75</v>
      </c>
      <c r="E45" s="46">
        <v>32.71</v>
      </c>
      <c r="F45" s="47" t="s">
        <v>51</v>
      </c>
      <c r="G45" s="46">
        <v>0.09</v>
      </c>
      <c r="H45" s="46">
        <v>0.3</v>
      </c>
      <c r="I45" s="46"/>
      <c r="J45" s="46"/>
      <c r="K45" s="46"/>
      <c r="L45" s="46"/>
      <c r="M45" s="45"/>
      <c r="N45" s="45"/>
      <c r="O45" s="44"/>
      <c r="P45" s="44"/>
      <c r="Q45" s="44"/>
      <c r="R45" s="44"/>
      <c r="S45" s="44"/>
      <c r="T45" s="44"/>
    </row>
    <row r="46" spans="1:20" x14ac:dyDescent="0.2">
      <c r="A46" s="43" t="s">
        <v>112</v>
      </c>
      <c r="B46" s="44">
        <v>935</v>
      </c>
      <c r="C46" s="44">
        <v>42</v>
      </c>
      <c r="D46" s="45">
        <v>75</v>
      </c>
      <c r="E46" s="46">
        <v>32.71</v>
      </c>
      <c r="F46" s="47" t="s">
        <v>52</v>
      </c>
      <c r="G46" s="46"/>
      <c r="H46" s="46"/>
      <c r="I46" s="46"/>
      <c r="J46" s="46"/>
      <c r="K46" s="46"/>
      <c r="L46" s="46"/>
      <c r="M46" s="45"/>
      <c r="N46" s="45"/>
      <c r="O46" s="44"/>
      <c r="P46" s="44">
        <v>501</v>
      </c>
      <c r="Q46" s="44"/>
      <c r="R46" s="44"/>
      <c r="S46" s="44"/>
      <c r="T46" s="44"/>
    </row>
    <row r="47" spans="1:20" x14ac:dyDescent="0.2">
      <c r="A47" s="43" t="s">
        <v>112</v>
      </c>
      <c r="B47" s="44">
        <v>935</v>
      </c>
      <c r="C47" s="44">
        <v>43</v>
      </c>
      <c r="D47" s="45">
        <v>75</v>
      </c>
      <c r="E47" s="46">
        <v>32.71</v>
      </c>
      <c r="F47" s="47" t="s">
        <v>53</v>
      </c>
      <c r="G47" s="46"/>
      <c r="H47" s="46"/>
      <c r="I47" s="46"/>
      <c r="J47" s="46"/>
      <c r="K47" s="46"/>
      <c r="L47" s="46"/>
      <c r="M47" s="45"/>
      <c r="N47" s="45"/>
      <c r="O47" s="44"/>
      <c r="P47" s="44">
        <v>502</v>
      </c>
      <c r="Q47" s="44"/>
      <c r="R47" s="44"/>
      <c r="S47" s="44"/>
      <c r="T47" s="44"/>
    </row>
    <row r="48" spans="1:20" x14ac:dyDescent="0.2">
      <c r="A48" s="43" t="s">
        <v>112</v>
      </c>
      <c r="B48" s="44">
        <v>935</v>
      </c>
      <c r="C48" s="44">
        <v>44</v>
      </c>
      <c r="D48" s="45">
        <v>75</v>
      </c>
      <c r="E48" s="46">
        <v>32.71</v>
      </c>
      <c r="F48" s="47" t="s">
        <v>54</v>
      </c>
      <c r="G48" s="46"/>
      <c r="H48" s="46">
        <v>0.23</v>
      </c>
      <c r="I48" s="46"/>
      <c r="J48" s="46"/>
      <c r="K48" s="46"/>
      <c r="L48" s="46"/>
      <c r="M48" s="45"/>
      <c r="N48" s="45"/>
      <c r="O48" s="44"/>
      <c r="P48" s="44"/>
      <c r="Q48" s="44"/>
      <c r="R48" s="44"/>
      <c r="S48" s="44"/>
      <c r="T48" s="44"/>
    </row>
    <row r="49" spans="1:21" x14ac:dyDescent="0.2">
      <c r="A49" s="43" t="s">
        <v>112</v>
      </c>
      <c r="B49" s="44">
        <v>936</v>
      </c>
      <c r="C49" s="44">
        <v>45</v>
      </c>
      <c r="D49" s="45">
        <v>75</v>
      </c>
      <c r="E49" s="46">
        <v>32.71</v>
      </c>
      <c r="F49" s="47" t="s">
        <v>55</v>
      </c>
      <c r="G49" s="46"/>
      <c r="H49" s="46">
        <v>0.18</v>
      </c>
      <c r="I49" s="46"/>
      <c r="J49" s="46"/>
      <c r="K49" s="46"/>
      <c r="L49" s="46"/>
      <c r="M49" s="45"/>
      <c r="N49" s="45"/>
      <c r="O49" s="44"/>
      <c r="P49" s="44"/>
      <c r="Q49" s="44"/>
      <c r="R49" s="44"/>
      <c r="S49" s="44"/>
      <c r="T49" s="44"/>
    </row>
    <row r="50" spans="1:21" x14ac:dyDescent="0.2">
      <c r="A50" s="43" t="s">
        <v>112</v>
      </c>
      <c r="B50" s="44">
        <v>936</v>
      </c>
      <c r="C50" s="44">
        <v>46</v>
      </c>
      <c r="D50" s="45">
        <v>75</v>
      </c>
      <c r="E50" s="46">
        <v>32.71</v>
      </c>
      <c r="F50" s="47" t="s">
        <v>56</v>
      </c>
      <c r="G50" s="46"/>
      <c r="H50" s="46"/>
      <c r="I50" s="46"/>
      <c r="J50" s="46"/>
      <c r="K50" s="46"/>
      <c r="L50" s="46"/>
      <c r="M50" s="45"/>
      <c r="N50" s="45"/>
      <c r="O50" s="44"/>
      <c r="P50" s="44">
        <v>465</v>
      </c>
      <c r="Q50" s="44"/>
      <c r="R50" s="44"/>
      <c r="S50" s="44"/>
      <c r="T50" s="44"/>
    </row>
    <row r="51" spans="1:21" x14ac:dyDescent="0.2">
      <c r="A51" s="43" t="s">
        <v>112</v>
      </c>
      <c r="B51" s="44">
        <v>936</v>
      </c>
      <c r="C51" s="44">
        <v>47</v>
      </c>
      <c r="D51" s="45">
        <v>75</v>
      </c>
      <c r="E51" s="46">
        <v>32.71</v>
      </c>
      <c r="F51" s="47" t="s">
        <v>57</v>
      </c>
      <c r="G51" s="46"/>
      <c r="H51" s="46"/>
      <c r="I51" s="46"/>
      <c r="J51" s="46"/>
      <c r="K51" s="46"/>
      <c r="L51" s="46"/>
      <c r="M51" s="45"/>
      <c r="N51" s="45"/>
      <c r="O51" s="44"/>
      <c r="P51" s="44">
        <v>463</v>
      </c>
      <c r="Q51" s="44"/>
      <c r="R51" s="44"/>
      <c r="S51" s="44"/>
      <c r="T51" s="44"/>
    </row>
    <row r="52" spans="1:21" x14ac:dyDescent="0.2">
      <c r="A52" s="43" t="s">
        <v>112</v>
      </c>
      <c r="B52" s="44">
        <v>936</v>
      </c>
      <c r="C52" s="44">
        <v>48</v>
      </c>
      <c r="D52" s="45">
        <v>75</v>
      </c>
      <c r="E52" s="46">
        <v>32.71</v>
      </c>
      <c r="F52" s="47" t="s">
        <v>58</v>
      </c>
      <c r="G52" s="46"/>
      <c r="H52" s="46"/>
      <c r="I52" s="46"/>
      <c r="J52" s="46"/>
      <c r="K52" s="46"/>
      <c r="L52" s="46">
        <v>0.09</v>
      </c>
      <c r="M52" s="45"/>
      <c r="N52" s="45"/>
      <c r="O52" s="44"/>
      <c r="P52" s="44"/>
      <c r="Q52" s="44"/>
      <c r="R52" s="44"/>
      <c r="S52" s="44"/>
      <c r="T52" s="44"/>
    </row>
    <row r="53" spans="1:21" x14ac:dyDescent="0.2">
      <c r="A53" s="21" t="s">
        <v>0</v>
      </c>
      <c r="B53" s="22">
        <v>928</v>
      </c>
      <c r="C53" s="22">
        <v>49</v>
      </c>
      <c r="D53" s="25" t="s">
        <v>59</v>
      </c>
      <c r="E53" s="24"/>
      <c r="F53" s="23" t="s">
        <v>16</v>
      </c>
      <c r="G53" s="24"/>
      <c r="H53" s="24">
        <v>0.12</v>
      </c>
      <c r="I53" s="24"/>
      <c r="J53" s="24"/>
      <c r="K53" s="24"/>
      <c r="L53" s="24"/>
      <c r="M53" s="25"/>
      <c r="N53" s="25"/>
      <c r="O53" s="22"/>
      <c r="P53" s="22"/>
      <c r="Q53" s="22"/>
      <c r="R53" s="22"/>
      <c r="S53" s="22"/>
      <c r="T53" s="22"/>
    </row>
    <row r="54" spans="1:21" x14ac:dyDescent="0.2">
      <c r="A54" s="21" t="s">
        <v>0</v>
      </c>
      <c r="B54" s="22">
        <v>928</v>
      </c>
      <c r="C54" s="22">
        <v>50</v>
      </c>
      <c r="D54" s="25" t="s">
        <v>59</v>
      </c>
      <c r="E54" s="24"/>
      <c r="F54" s="23" t="s">
        <v>65</v>
      </c>
      <c r="G54" s="24"/>
      <c r="H54" s="24"/>
      <c r="I54" s="24"/>
      <c r="J54" s="24">
        <v>0.12</v>
      </c>
      <c r="K54" s="24"/>
      <c r="L54" s="24"/>
      <c r="M54" s="25"/>
      <c r="N54" s="25"/>
      <c r="O54" s="22"/>
      <c r="P54" s="22"/>
      <c r="Q54" s="22"/>
      <c r="R54" s="22"/>
      <c r="S54" s="22"/>
      <c r="T54" s="22"/>
    </row>
    <row r="55" spans="1:21" x14ac:dyDescent="0.2">
      <c r="A55" t="s">
        <v>0</v>
      </c>
      <c r="B55" s="4">
        <v>928</v>
      </c>
      <c r="C55" s="4">
        <v>51</v>
      </c>
      <c r="D55" s="20" t="s">
        <v>60</v>
      </c>
      <c r="F55" s="8" t="s">
        <v>7</v>
      </c>
      <c r="H55" s="7">
        <f>0.14+0.06</f>
        <v>0.2</v>
      </c>
      <c r="U55" s="32" t="s">
        <v>115</v>
      </c>
    </row>
    <row r="56" spans="1:21" x14ac:dyDescent="0.2">
      <c r="A56" t="s">
        <v>0</v>
      </c>
      <c r="B56" s="4">
        <v>928</v>
      </c>
      <c r="C56" s="4">
        <v>52</v>
      </c>
      <c r="D56" s="20" t="s">
        <v>60</v>
      </c>
      <c r="F56" s="8" t="s">
        <v>66</v>
      </c>
      <c r="J56" s="7">
        <f>0.14+0.06</f>
        <v>0.2</v>
      </c>
      <c r="U56" s="32" t="s">
        <v>115</v>
      </c>
    </row>
    <row r="57" spans="1:21" x14ac:dyDescent="0.2">
      <c r="A57" t="s">
        <v>0</v>
      </c>
      <c r="B57" s="4">
        <v>928</v>
      </c>
      <c r="C57" s="4">
        <v>53</v>
      </c>
      <c r="D57" s="20" t="s">
        <v>60</v>
      </c>
      <c r="F57" s="8" t="s">
        <v>67</v>
      </c>
      <c r="P57" s="4">
        <f>143+320</f>
        <v>463</v>
      </c>
      <c r="U57" s="32" t="s">
        <v>114</v>
      </c>
    </row>
    <row r="58" spans="1:21" x14ac:dyDescent="0.2">
      <c r="A58" t="s">
        <v>0</v>
      </c>
      <c r="B58" s="4">
        <v>928</v>
      </c>
      <c r="C58" s="4">
        <v>54</v>
      </c>
      <c r="D58" s="20" t="s">
        <v>60</v>
      </c>
      <c r="F58" s="8" t="s">
        <v>68</v>
      </c>
      <c r="R58" s="4">
        <v>50</v>
      </c>
    </row>
    <row r="59" spans="1:21" x14ac:dyDescent="0.2">
      <c r="A59" s="21" t="s">
        <v>0</v>
      </c>
      <c r="B59" s="22">
        <v>928</v>
      </c>
      <c r="C59" s="22">
        <v>55</v>
      </c>
      <c r="D59" s="25" t="s">
        <v>61</v>
      </c>
      <c r="E59" s="24"/>
      <c r="F59" s="23" t="s">
        <v>31</v>
      </c>
      <c r="G59" s="24"/>
      <c r="H59" s="24">
        <v>0.22</v>
      </c>
      <c r="I59" s="24"/>
      <c r="J59" s="24"/>
      <c r="K59" s="24"/>
      <c r="L59" s="24"/>
      <c r="M59" s="25"/>
      <c r="N59" s="25"/>
      <c r="O59" s="22"/>
      <c r="P59" s="22"/>
      <c r="Q59" s="22"/>
      <c r="R59" s="22"/>
      <c r="S59" s="22"/>
      <c r="T59" s="22"/>
    </row>
    <row r="60" spans="1:21" x14ac:dyDescent="0.2">
      <c r="A60" s="21" t="s">
        <v>0</v>
      </c>
      <c r="B60" s="22">
        <v>928</v>
      </c>
      <c r="C60" s="22">
        <v>56</v>
      </c>
      <c r="D60" s="25" t="s">
        <v>61</v>
      </c>
      <c r="E60" s="24"/>
      <c r="F60" s="23" t="s">
        <v>69</v>
      </c>
      <c r="G60" s="24"/>
      <c r="H60" s="24"/>
      <c r="I60" s="24"/>
      <c r="J60" s="24">
        <v>0.22</v>
      </c>
      <c r="K60" s="24"/>
      <c r="L60" s="24"/>
      <c r="M60" s="25"/>
      <c r="N60" s="25"/>
      <c r="O60" s="22"/>
      <c r="P60" s="22"/>
      <c r="Q60" s="22"/>
      <c r="R60" s="22"/>
      <c r="S60" s="22"/>
      <c r="T60" s="22"/>
    </row>
    <row r="61" spans="1:21" x14ac:dyDescent="0.2">
      <c r="A61" s="21" t="s">
        <v>0</v>
      </c>
      <c r="B61" s="22">
        <v>928</v>
      </c>
      <c r="C61" s="22">
        <v>57</v>
      </c>
      <c r="D61" s="25" t="s">
        <v>61</v>
      </c>
      <c r="E61" s="24"/>
      <c r="F61" s="23" t="s">
        <v>71</v>
      </c>
      <c r="G61" s="24"/>
      <c r="H61" s="24"/>
      <c r="I61" s="24"/>
      <c r="J61" s="24"/>
      <c r="K61" s="24"/>
      <c r="L61" s="24"/>
      <c r="M61" s="25"/>
      <c r="N61" s="25"/>
      <c r="O61" s="22"/>
      <c r="P61" s="22">
        <v>719</v>
      </c>
      <c r="Q61" s="22"/>
      <c r="R61" s="22"/>
      <c r="S61" s="22"/>
      <c r="T61" s="22"/>
    </row>
    <row r="62" spans="1:21" x14ac:dyDescent="0.2">
      <c r="A62" s="21" t="s">
        <v>0</v>
      </c>
      <c r="B62" s="22">
        <v>928</v>
      </c>
      <c r="C62" s="22">
        <v>58</v>
      </c>
      <c r="D62" s="25" t="s">
        <v>61</v>
      </c>
      <c r="E62" s="24"/>
      <c r="F62" s="23" t="s">
        <v>70</v>
      </c>
      <c r="G62" s="24"/>
      <c r="H62" s="24"/>
      <c r="I62" s="24"/>
      <c r="J62" s="24"/>
      <c r="K62" s="24"/>
      <c r="L62" s="24"/>
      <c r="M62" s="25"/>
      <c r="N62" s="25"/>
      <c r="O62" s="22"/>
      <c r="P62" s="22"/>
      <c r="Q62" s="22"/>
      <c r="R62" s="22">
        <v>48</v>
      </c>
      <c r="S62" s="22"/>
      <c r="T62" s="22"/>
    </row>
    <row r="63" spans="1:21" x14ac:dyDescent="0.2">
      <c r="A63" t="s">
        <v>0</v>
      </c>
      <c r="B63" s="4">
        <v>929</v>
      </c>
      <c r="C63" s="4">
        <v>59</v>
      </c>
      <c r="D63" s="20" t="s">
        <v>113</v>
      </c>
      <c r="F63" s="8" t="s">
        <v>72</v>
      </c>
      <c r="J63" s="7">
        <v>0.05</v>
      </c>
    </row>
    <row r="64" spans="1:21" x14ac:dyDescent="0.2">
      <c r="A64" t="s">
        <v>0</v>
      </c>
      <c r="B64" s="4">
        <v>929</v>
      </c>
      <c r="C64" s="4">
        <v>60</v>
      </c>
      <c r="D64" s="20" t="s">
        <v>62</v>
      </c>
      <c r="F64" s="8" t="s">
        <v>33</v>
      </c>
      <c r="H64" s="7">
        <v>0.2</v>
      </c>
      <c r="U64" s="32" t="s">
        <v>117</v>
      </c>
    </row>
    <row r="65" spans="1:22" x14ac:dyDescent="0.2">
      <c r="A65" s="27" t="s">
        <v>0</v>
      </c>
      <c r="B65" s="28">
        <v>929</v>
      </c>
      <c r="C65" s="28">
        <v>61</v>
      </c>
      <c r="D65" s="31" t="s">
        <v>113</v>
      </c>
      <c r="E65" s="30"/>
      <c r="F65" s="29" t="s">
        <v>73</v>
      </c>
      <c r="G65" s="30"/>
      <c r="H65" s="30"/>
      <c r="I65" s="30"/>
      <c r="J65" s="30"/>
      <c r="K65" s="30"/>
      <c r="L65" s="30"/>
      <c r="M65" s="31"/>
      <c r="N65" s="31">
        <v>116</v>
      </c>
      <c r="O65" s="28"/>
      <c r="P65" s="28"/>
      <c r="Q65" s="28"/>
      <c r="R65" s="28"/>
      <c r="S65" s="28"/>
      <c r="T65" s="28"/>
    </row>
    <row r="66" spans="1:22" x14ac:dyDescent="0.2">
      <c r="A66" s="27" t="s">
        <v>0</v>
      </c>
      <c r="B66" s="28">
        <v>929</v>
      </c>
      <c r="C66" s="28">
        <v>62</v>
      </c>
      <c r="D66" s="31" t="s">
        <v>113</v>
      </c>
      <c r="E66" s="30"/>
      <c r="F66" s="29" t="s">
        <v>74</v>
      </c>
      <c r="G66" s="30"/>
      <c r="H66" s="30"/>
      <c r="I66" s="30"/>
      <c r="J66" s="30"/>
      <c r="K66" s="30"/>
      <c r="L66" s="30"/>
      <c r="M66" s="31"/>
      <c r="N66" s="31">
        <v>102</v>
      </c>
      <c r="O66" s="28"/>
      <c r="P66" s="28"/>
      <c r="Q66" s="28"/>
      <c r="R66" s="28"/>
      <c r="S66" s="28"/>
      <c r="T66" s="28"/>
      <c r="V66" s="32" t="s">
        <v>116</v>
      </c>
    </row>
    <row r="67" spans="1:22" x14ac:dyDescent="0.2">
      <c r="A67" t="s">
        <v>0</v>
      </c>
      <c r="B67" s="4">
        <v>929</v>
      </c>
      <c r="C67" s="4">
        <v>63</v>
      </c>
      <c r="D67" s="20" t="s">
        <v>62</v>
      </c>
      <c r="F67" s="8" t="s">
        <v>75</v>
      </c>
      <c r="H67" s="7">
        <v>0.04</v>
      </c>
    </row>
    <row r="68" spans="1:22" x14ac:dyDescent="0.2">
      <c r="A68" t="s">
        <v>0</v>
      </c>
      <c r="B68" s="4">
        <v>929</v>
      </c>
      <c r="C68" s="4">
        <v>64</v>
      </c>
      <c r="D68" s="20" t="s">
        <v>62</v>
      </c>
      <c r="F68" s="8" t="s">
        <v>76</v>
      </c>
      <c r="J68" s="7">
        <v>0.18</v>
      </c>
    </row>
    <row r="69" spans="1:22" x14ac:dyDescent="0.2">
      <c r="A69" t="s">
        <v>0</v>
      </c>
      <c r="B69" s="4">
        <v>929</v>
      </c>
      <c r="C69" s="4">
        <v>65</v>
      </c>
      <c r="D69" s="20" t="s">
        <v>62</v>
      </c>
      <c r="F69" s="8" t="s">
        <v>77</v>
      </c>
      <c r="P69" s="4">
        <v>363</v>
      </c>
    </row>
    <row r="70" spans="1:22" x14ac:dyDescent="0.2">
      <c r="A70" t="s">
        <v>0</v>
      </c>
      <c r="B70" s="4">
        <v>929</v>
      </c>
      <c r="C70" s="4">
        <v>66</v>
      </c>
      <c r="D70" s="20" t="s">
        <v>62</v>
      </c>
      <c r="F70" s="8" t="s">
        <v>78</v>
      </c>
      <c r="P70" s="4">
        <v>361</v>
      </c>
    </row>
    <row r="71" spans="1:22" x14ac:dyDescent="0.2">
      <c r="A71" t="s">
        <v>0</v>
      </c>
      <c r="B71" s="4">
        <v>929</v>
      </c>
      <c r="C71" s="4">
        <v>67</v>
      </c>
      <c r="D71" s="20" t="s">
        <v>62</v>
      </c>
      <c r="F71" s="8" t="s">
        <v>29</v>
      </c>
      <c r="R71" s="4">
        <v>409</v>
      </c>
    </row>
    <row r="72" spans="1:22" x14ac:dyDescent="0.2">
      <c r="A72" s="21" t="s">
        <v>112</v>
      </c>
      <c r="B72" s="22">
        <v>931</v>
      </c>
      <c r="C72" s="22">
        <v>68</v>
      </c>
      <c r="D72" s="25" t="s">
        <v>64</v>
      </c>
      <c r="E72" s="24"/>
      <c r="F72" s="26" t="s">
        <v>31</v>
      </c>
      <c r="G72" s="24"/>
      <c r="H72" s="24">
        <v>0.14000000000000001</v>
      </c>
      <c r="I72" s="24"/>
      <c r="J72" s="24"/>
      <c r="K72" s="24"/>
      <c r="L72" s="24"/>
      <c r="M72" s="25"/>
      <c r="N72" s="25"/>
      <c r="O72" s="22"/>
      <c r="P72" s="22"/>
      <c r="Q72" s="22"/>
      <c r="R72" s="22"/>
      <c r="S72" s="22"/>
      <c r="T72" s="22"/>
    </row>
    <row r="73" spans="1:22" x14ac:dyDescent="0.2">
      <c r="A73" s="21" t="s">
        <v>112</v>
      </c>
      <c r="B73" s="22">
        <v>931</v>
      </c>
      <c r="C73" s="22">
        <v>69</v>
      </c>
      <c r="D73" s="25" t="s">
        <v>64</v>
      </c>
      <c r="E73" s="24"/>
      <c r="F73" s="26" t="s">
        <v>80</v>
      </c>
      <c r="G73" s="24"/>
      <c r="H73" s="24"/>
      <c r="I73" s="24"/>
      <c r="J73" s="24">
        <v>0.14000000000000001</v>
      </c>
      <c r="K73" s="24"/>
      <c r="L73" s="24"/>
      <c r="M73" s="25"/>
      <c r="N73" s="25"/>
      <c r="O73" s="22"/>
      <c r="P73" s="22"/>
      <c r="Q73" s="22"/>
      <c r="R73" s="22"/>
      <c r="S73" s="22"/>
      <c r="T73" s="22"/>
    </row>
    <row r="74" spans="1:22" x14ac:dyDescent="0.2">
      <c r="A74" s="21" t="s">
        <v>112</v>
      </c>
      <c r="B74" s="22">
        <v>931</v>
      </c>
      <c r="C74" s="22">
        <v>70</v>
      </c>
      <c r="D74" s="25" t="s">
        <v>64</v>
      </c>
      <c r="E74" s="24"/>
      <c r="F74" s="26" t="s">
        <v>81</v>
      </c>
      <c r="G74" s="24"/>
      <c r="H74" s="24"/>
      <c r="I74" s="24"/>
      <c r="J74" s="24"/>
      <c r="K74" s="24"/>
      <c r="L74" s="24"/>
      <c r="M74" s="25"/>
      <c r="N74" s="25"/>
      <c r="O74" s="22"/>
      <c r="P74" s="22"/>
      <c r="Q74" s="22"/>
      <c r="R74" s="22">
        <v>400</v>
      </c>
      <c r="S74" s="22"/>
      <c r="T74" s="22"/>
    </row>
    <row r="75" spans="1:22" x14ac:dyDescent="0.2">
      <c r="A75" s="21" t="s">
        <v>112</v>
      </c>
      <c r="B75" s="22">
        <v>931</v>
      </c>
      <c r="C75" s="22">
        <v>71</v>
      </c>
      <c r="D75" s="25" t="s">
        <v>64</v>
      </c>
      <c r="E75" s="24"/>
      <c r="F75" s="26" t="s">
        <v>82</v>
      </c>
      <c r="G75" s="24"/>
      <c r="H75" s="24"/>
      <c r="I75" s="24"/>
      <c r="J75" s="24"/>
      <c r="K75" s="24"/>
      <c r="L75" s="24">
        <v>0.05</v>
      </c>
      <c r="M75" s="25"/>
      <c r="N75" s="25"/>
      <c r="O75" s="22"/>
      <c r="P75" s="22"/>
      <c r="Q75" s="22"/>
      <c r="R75" s="22"/>
      <c r="S75" s="22"/>
      <c r="T75" s="22"/>
    </row>
    <row r="76" spans="1:22" x14ac:dyDescent="0.2">
      <c r="A76" t="s">
        <v>112</v>
      </c>
      <c r="B76" s="4">
        <v>931</v>
      </c>
      <c r="C76" s="4">
        <v>72</v>
      </c>
      <c r="D76" s="20" t="s">
        <v>63</v>
      </c>
      <c r="F76" s="9" t="s">
        <v>33</v>
      </c>
      <c r="H76" s="7">
        <v>0.24</v>
      </c>
    </row>
    <row r="77" spans="1:22" x14ac:dyDescent="0.2">
      <c r="A77" t="s">
        <v>112</v>
      </c>
      <c r="B77" s="4">
        <v>931</v>
      </c>
      <c r="C77" s="4">
        <v>73</v>
      </c>
      <c r="D77" s="20" t="s">
        <v>63</v>
      </c>
      <c r="F77" s="9" t="s">
        <v>83</v>
      </c>
      <c r="J77" s="7">
        <v>0.23</v>
      </c>
    </row>
    <row r="78" spans="1:22" x14ac:dyDescent="0.2">
      <c r="A78" t="s">
        <v>112</v>
      </c>
      <c r="B78" s="4">
        <v>932</v>
      </c>
      <c r="C78" s="4">
        <v>74</v>
      </c>
      <c r="D78" s="20" t="s">
        <v>63</v>
      </c>
      <c r="F78" s="9" t="s">
        <v>84</v>
      </c>
      <c r="R78" s="4">
        <v>50</v>
      </c>
    </row>
    <row r="79" spans="1:22" x14ac:dyDescent="0.2">
      <c r="A79" t="s">
        <v>112</v>
      </c>
      <c r="B79" s="4">
        <v>932</v>
      </c>
      <c r="C79" s="4">
        <v>75</v>
      </c>
      <c r="D79" s="20" t="s">
        <v>63</v>
      </c>
      <c r="F79" s="9" t="s">
        <v>85</v>
      </c>
      <c r="R79" s="4">
        <v>50</v>
      </c>
    </row>
    <row r="80" spans="1:22" x14ac:dyDescent="0.2">
      <c r="A80" t="s">
        <v>112</v>
      </c>
      <c r="B80" s="4">
        <v>932</v>
      </c>
      <c r="C80" s="4">
        <v>76</v>
      </c>
      <c r="D80" s="20" t="s">
        <v>63</v>
      </c>
      <c r="F80" s="9" t="s">
        <v>86</v>
      </c>
      <c r="P80" s="4">
        <v>287</v>
      </c>
    </row>
    <row r="81" spans="1:20" x14ac:dyDescent="0.2">
      <c r="A81" t="s">
        <v>112</v>
      </c>
      <c r="B81" s="4">
        <v>932</v>
      </c>
      <c r="C81" s="4">
        <v>77</v>
      </c>
      <c r="D81" s="20" t="s">
        <v>63</v>
      </c>
      <c r="F81" s="9" t="s">
        <v>87</v>
      </c>
      <c r="P81" s="4">
        <v>292</v>
      </c>
    </row>
    <row r="82" spans="1:20" x14ac:dyDescent="0.2">
      <c r="A82" s="21" t="s">
        <v>112</v>
      </c>
      <c r="B82" s="22">
        <v>932</v>
      </c>
      <c r="C82" s="22">
        <v>78</v>
      </c>
      <c r="D82" s="39" t="s">
        <v>88</v>
      </c>
      <c r="E82" s="24"/>
      <c r="F82" s="26" t="s">
        <v>45</v>
      </c>
      <c r="G82" s="24"/>
      <c r="H82" s="24">
        <v>0.12</v>
      </c>
      <c r="I82" s="24"/>
      <c r="J82" s="24"/>
      <c r="K82" s="24"/>
      <c r="L82" s="24"/>
      <c r="M82" s="25"/>
      <c r="N82" s="25"/>
      <c r="O82" s="22"/>
      <c r="P82" s="22"/>
      <c r="Q82" s="22"/>
      <c r="R82" s="22"/>
      <c r="S82" s="22"/>
      <c r="T82" s="22"/>
    </row>
    <row r="83" spans="1:20" x14ac:dyDescent="0.2">
      <c r="A83" s="21" t="s">
        <v>112</v>
      </c>
      <c r="B83" s="22">
        <v>932</v>
      </c>
      <c r="C83" s="22">
        <v>79</v>
      </c>
      <c r="D83" s="25" t="s">
        <v>88</v>
      </c>
      <c r="E83" s="24"/>
      <c r="F83" s="26" t="s">
        <v>89</v>
      </c>
      <c r="G83" s="24"/>
      <c r="H83" s="24"/>
      <c r="I83" s="24"/>
      <c r="J83" s="24">
        <v>0.12</v>
      </c>
      <c r="K83" s="24"/>
      <c r="L83" s="24"/>
      <c r="M83" s="25"/>
      <c r="N83" s="25"/>
      <c r="O83" s="22"/>
      <c r="P83" s="22"/>
      <c r="Q83" s="22"/>
      <c r="R83" s="22"/>
      <c r="S83" s="22"/>
      <c r="T83" s="22"/>
    </row>
    <row r="84" spans="1:20" x14ac:dyDescent="0.2">
      <c r="A84" s="21" t="s">
        <v>112</v>
      </c>
      <c r="B84" s="22">
        <v>932</v>
      </c>
      <c r="C84" s="22">
        <v>80</v>
      </c>
      <c r="D84" s="25" t="s">
        <v>88</v>
      </c>
      <c r="E84" s="24"/>
      <c r="F84" s="26" t="s">
        <v>90</v>
      </c>
      <c r="G84" s="24"/>
      <c r="H84" s="24"/>
      <c r="I84" s="24"/>
      <c r="J84" s="24"/>
      <c r="K84" s="24"/>
      <c r="L84" s="24"/>
      <c r="M84" s="25"/>
      <c r="N84" s="25"/>
      <c r="O84" s="22"/>
      <c r="P84" s="22">
        <v>519</v>
      </c>
      <c r="Q84" s="22"/>
      <c r="R84" s="22"/>
      <c r="S84" s="22"/>
      <c r="T84" s="22"/>
    </row>
    <row r="85" spans="1:20" x14ac:dyDescent="0.2">
      <c r="A85" s="21" t="s">
        <v>112</v>
      </c>
      <c r="B85" s="22">
        <v>932</v>
      </c>
      <c r="C85" s="22">
        <v>81</v>
      </c>
      <c r="D85" s="25" t="s">
        <v>88</v>
      </c>
      <c r="E85" s="24"/>
      <c r="F85" s="26" t="s">
        <v>91</v>
      </c>
      <c r="G85" s="24"/>
      <c r="H85" s="24"/>
      <c r="I85" s="24"/>
      <c r="J85" s="24"/>
      <c r="K85" s="24"/>
      <c r="L85" s="24"/>
      <c r="M85" s="25"/>
      <c r="N85" s="25"/>
      <c r="O85" s="22"/>
      <c r="P85" s="22"/>
      <c r="Q85" s="22"/>
      <c r="R85" s="22">
        <v>286</v>
      </c>
      <c r="S85" s="22"/>
      <c r="T85" s="22"/>
    </row>
    <row r="86" spans="1:20" x14ac:dyDescent="0.2">
      <c r="A86" t="s">
        <v>112</v>
      </c>
      <c r="B86" s="4">
        <v>932</v>
      </c>
      <c r="C86" s="4">
        <v>82</v>
      </c>
      <c r="D86" s="40" t="s">
        <v>104</v>
      </c>
      <c r="F86" s="9" t="s">
        <v>47</v>
      </c>
      <c r="H86" s="7">
        <v>0.18</v>
      </c>
    </row>
    <row r="87" spans="1:20" x14ac:dyDescent="0.2">
      <c r="A87" t="s">
        <v>112</v>
      </c>
      <c r="B87" s="4">
        <v>932</v>
      </c>
      <c r="C87" s="4">
        <v>83</v>
      </c>
      <c r="D87" s="20" t="s">
        <v>104</v>
      </c>
      <c r="F87" s="9" t="s">
        <v>92</v>
      </c>
      <c r="J87" s="7">
        <v>0.18</v>
      </c>
    </row>
    <row r="88" spans="1:20" x14ac:dyDescent="0.2">
      <c r="A88" t="s">
        <v>112</v>
      </c>
      <c r="B88" s="4">
        <v>932</v>
      </c>
      <c r="C88" s="4">
        <v>84</v>
      </c>
      <c r="D88" s="20" t="s">
        <v>104</v>
      </c>
      <c r="F88" s="9" t="s">
        <v>93</v>
      </c>
      <c r="L88" s="7">
        <v>0.01</v>
      </c>
    </row>
    <row r="89" spans="1:20" x14ac:dyDescent="0.2">
      <c r="A89" t="s">
        <v>112</v>
      </c>
      <c r="B89" s="4">
        <v>932</v>
      </c>
      <c r="C89" s="4">
        <v>85</v>
      </c>
      <c r="D89" s="20" t="s">
        <v>104</v>
      </c>
      <c r="F89" s="9" t="s">
        <v>94</v>
      </c>
      <c r="R89" s="4">
        <v>493</v>
      </c>
    </row>
    <row r="90" spans="1:20" x14ac:dyDescent="0.2">
      <c r="A90" s="21" t="s">
        <v>112</v>
      </c>
      <c r="B90" s="22">
        <v>934</v>
      </c>
      <c r="C90" s="22">
        <v>86</v>
      </c>
      <c r="D90" s="39" t="s">
        <v>105</v>
      </c>
      <c r="E90" s="24"/>
      <c r="F90" s="26" t="s">
        <v>45</v>
      </c>
      <c r="G90" s="24"/>
      <c r="H90" s="24">
        <v>0.2</v>
      </c>
      <c r="I90" s="24"/>
      <c r="J90" s="24"/>
      <c r="K90" s="24"/>
      <c r="L90" s="24"/>
      <c r="M90" s="25"/>
      <c r="N90" s="25"/>
      <c r="O90" s="22"/>
      <c r="P90" s="22"/>
      <c r="Q90" s="22"/>
      <c r="R90" s="22"/>
      <c r="S90" s="22"/>
      <c r="T90" s="22"/>
    </row>
    <row r="91" spans="1:20" x14ac:dyDescent="0.2">
      <c r="A91" s="21" t="s">
        <v>112</v>
      </c>
      <c r="B91" s="22">
        <v>934</v>
      </c>
      <c r="C91" s="22">
        <v>87</v>
      </c>
      <c r="D91" s="25" t="s">
        <v>105</v>
      </c>
      <c r="E91" s="24"/>
      <c r="F91" s="26" t="s">
        <v>95</v>
      </c>
      <c r="G91" s="24"/>
      <c r="H91" s="24"/>
      <c r="I91" s="24"/>
      <c r="J91" s="24">
        <v>0.2</v>
      </c>
      <c r="K91" s="24"/>
      <c r="L91" s="24"/>
      <c r="M91" s="25"/>
      <c r="N91" s="25"/>
      <c r="O91" s="22"/>
      <c r="P91" s="22"/>
      <c r="Q91" s="22"/>
      <c r="R91" s="22"/>
      <c r="S91" s="22"/>
      <c r="T91" s="22"/>
    </row>
    <row r="92" spans="1:20" x14ac:dyDescent="0.2">
      <c r="A92" t="s">
        <v>112</v>
      </c>
      <c r="B92" s="4">
        <v>935</v>
      </c>
      <c r="C92" s="4">
        <v>88</v>
      </c>
      <c r="D92" s="40" t="s">
        <v>106</v>
      </c>
      <c r="F92" s="9" t="s">
        <v>55</v>
      </c>
      <c r="H92" s="7">
        <v>0.2</v>
      </c>
    </row>
    <row r="93" spans="1:20" x14ac:dyDescent="0.2">
      <c r="A93" t="s">
        <v>112</v>
      </c>
      <c r="B93" s="4">
        <v>935</v>
      </c>
      <c r="C93" s="4">
        <v>89</v>
      </c>
      <c r="D93" s="20" t="s">
        <v>106</v>
      </c>
      <c r="F93" s="9" t="s">
        <v>96</v>
      </c>
      <c r="J93" s="7">
        <v>0.2</v>
      </c>
    </row>
    <row r="94" spans="1:20" x14ac:dyDescent="0.2">
      <c r="A94" s="21" t="s">
        <v>112</v>
      </c>
      <c r="B94" s="22">
        <v>936</v>
      </c>
      <c r="C94" s="22">
        <v>90</v>
      </c>
      <c r="D94" s="39" t="s">
        <v>107</v>
      </c>
      <c r="E94" s="24"/>
      <c r="F94" s="26" t="s">
        <v>97</v>
      </c>
      <c r="G94" s="24"/>
      <c r="H94" s="24">
        <v>0.16</v>
      </c>
      <c r="I94" s="24"/>
      <c r="J94" s="24"/>
      <c r="K94" s="24"/>
      <c r="L94" s="24"/>
      <c r="M94" s="25"/>
      <c r="N94" s="25"/>
      <c r="O94" s="22"/>
      <c r="P94" s="22"/>
      <c r="Q94" s="22"/>
      <c r="R94" s="22"/>
      <c r="S94" s="22"/>
      <c r="T94" s="22"/>
    </row>
    <row r="95" spans="1:20" x14ac:dyDescent="0.2">
      <c r="A95" s="21" t="s">
        <v>112</v>
      </c>
      <c r="B95" s="22">
        <v>936</v>
      </c>
      <c r="C95" s="22">
        <v>91</v>
      </c>
      <c r="D95" s="25" t="s">
        <v>107</v>
      </c>
      <c r="E95" s="24"/>
      <c r="F95" s="26" t="s">
        <v>98</v>
      </c>
      <c r="G95" s="24"/>
      <c r="H95" s="24"/>
      <c r="I95" s="24"/>
      <c r="J95" s="24">
        <v>0.13</v>
      </c>
      <c r="K95" s="24"/>
      <c r="L95" s="24"/>
      <c r="M95" s="25"/>
      <c r="N95" s="25"/>
      <c r="O95" s="22"/>
      <c r="P95" s="22"/>
      <c r="Q95" s="22"/>
      <c r="R95" s="22"/>
      <c r="S95" s="22"/>
      <c r="T95" s="22"/>
    </row>
    <row r="96" spans="1:20" x14ac:dyDescent="0.2">
      <c r="A96" s="21" t="s">
        <v>112</v>
      </c>
      <c r="B96" s="22">
        <v>936</v>
      </c>
      <c r="C96" s="22">
        <v>92</v>
      </c>
      <c r="D96" s="25" t="s">
        <v>107</v>
      </c>
      <c r="E96" s="24"/>
      <c r="F96" s="26" t="s">
        <v>99</v>
      </c>
      <c r="G96" s="24"/>
      <c r="H96" s="24">
        <v>0.2</v>
      </c>
      <c r="I96" s="24"/>
      <c r="J96" s="24"/>
      <c r="K96" s="24"/>
      <c r="L96" s="24"/>
      <c r="M96" s="25"/>
      <c r="N96" s="25"/>
      <c r="O96" s="22"/>
      <c r="P96" s="22"/>
      <c r="Q96" s="22"/>
      <c r="R96" s="22"/>
      <c r="S96" s="22"/>
      <c r="T96" s="22"/>
    </row>
    <row r="97" spans="1:20" x14ac:dyDescent="0.2">
      <c r="A97" s="21" t="s">
        <v>112</v>
      </c>
      <c r="B97" s="22">
        <v>939</v>
      </c>
      <c r="C97" s="22">
        <v>93</v>
      </c>
      <c r="D97" s="25" t="s">
        <v>107</v>
      </c>
      <c r="E97" s="24"/>
      <c r="F97" s="26" t="s">
        <v>109</v>
      </c>
      <c r="G97" s="24"/>
      <c r="H97" s="24"/>
      <c r="I97" s="24"/>
      <c r="J97" s="24">
        <v>0.2</v>
      </c>
      <c r="K97" s="24"/>
      <c r="L97" s="24"/>
      <c r="M97" s="25"/>
      <c r="N97" s="25"/>
      <c r="O97" s="22"/>
      <c r="P97" s="22"/>
      <c r="Q97" s="22"/>
      <c r="R97" s="22"/>
      <c r="S97" s="22"/>
      <c r="T97" s="22"/>
    </row>
    <row r="98" spans="1:20" x14ac:dyDescent="0.2">
      <c r="A98" s="21" t="s">
        <v>112</v>
      </c>
      <c r="B98" s="22">
        <v>936</v>
      </c>
      <c r="C98" s="22">
        <v>94</v>
      </c>
      <c r="D98" s="39" t="s">
        <v>107</v>
      </c>
      <c r="E98" s="24"/>
      <c r="F98" s="26" t="s">
        <v>100</v>
      </c>
      <c r="G98" s="24"/>
      <c r="H98" s="24"/>
      <c r="I98" s="24"/>
      <c r="J98" s="24"/>
      <c r="K98" s="24"/>
      <c r="L98" s="24"/>
      <c r="M98" s="25"/>
      <c r="N98" s="25">
        <v>120</v>
      </c>
      <c r="O98" s="22"/>
      <c r="P98" s="22"/>
      <c r="Q98" s="22"/>
      <c r="R98" s="22"/>
      <c r="S98" s="22"/>
      <c r="T98" s="22"/>
    </row>
    <row r="99" spans="1:20" x14ac:dyDescent="0.2">
      <c r="A99" t="s">
        <v>112</v>
      </c>
      <c r="B99" s="4">
        <v>936</v>
      </c>
      <c r="C99" s="4">
        <v>95</v>
      </c>
      <c r="D99" s="20" t="s">
        <v>108</v>
      </c>
      <c r="F99" s="9" t="s">
        <v>101</v>
      </c>
      <c r="H99" s="7">
        <v>0.08</v>
      </c>
    </row>
    <row r="100" spans="1:20" x14ac:dyDescent="0.2">
      <c r="A100" t="s">
        <v>112</v>
      </c>
      <c r="B100" s="4">
        <v>936</v>
      </c>
      <c r="C100" s="4">
        <v>96</v>
      </c>
      <c r="D100" s="20" t="s">
        <v>108</v>
      </c>
      <c r="F100" s="9" t="s">
        <v>102</v>
      </c>
      <c r="J100" s="7">
        <v>7.0000000000000007E-2</v>
      </c>
    </row>
    <row r="101" spans="1:20" x14ac:dyDescent="0.2">
      <c r="A101" s="27" t="s">
        <v>112</v>
      </c>
      <c r="B101" s="28">
        <v>936</v>
      </c>
      <c r="C101" s="28">
        <v>97</v>
      </c>
      <c r="D101" s="31" t="s">
        <v>108</v>
      </c>
      <c r="E101" s="30"/>
      <c r="F101" s="29" t="s">
        <v>103</v>
      </c>
      <c r="G101" s="30"/>
      <c r="H101" s="30"/>
      <c r="I101" s="30"/>
      <c r="J101" s="30"/>
      <c r="K101" s="30"/>
      <c r="L101" s="30"/>
      <c r="M101" s="31"/>
      <c r="N101" s="31"/>
      <c r="O101" s="28"/>
      <c r="P101" s="28"/>
      <c r="Q101" s="28">
        <v>72</v>
      </c>
      <c r="R101" s="28"/>
      <c r="S101" s="28"/>
      <c r="T101" s="28"/>
    </row>
    <row r="102" spans="1:20" x14ac:dyDescent="0.2">
      <c r="C102" s="4" t="s">
        <v>119</v>
      </c>
      <c r="D102" s="40"/>
    </row>
    <row r="103" spans="1:20" x14ac:dyDescent="0.2">
      <c r="C103" s="4" t="s">
        <v>119</v>
      </c>
    </row>
    <row r="104" spans="1:20" x14ac:dyDescent="0.2">
      <c r="C104" s="4" t="s">
        <v>119</v>
      </c>
    </row>
    <row r="105" spans="1:20" x14ac:dyDescent="0.2">
      <c r="C105" s="4" t="s">
        <v>119</v>
      </c>
    </row>
    <row r="106" spans="1:20" x14ac:dyDescent="0.2">
      <c r="C106" s="4" t="s">
        <v>119</v>
      </c>
    </row>
    <row r="107" spans="1:20" x14ac:dyDescent="0.2">
      <c r="C107" s="4" t="s">
        <v>119</v>
      </c>
    </row>
    <row r="108" spans="1:20" x14ac:dyDescent="0.2">
      <c r="C108" s="4" t="s">
        <v>119</v>
      </c>
    </row>
    <row r="109" spans="1:20" x14ac:dyDescent="0.2">
      <c r="C109" s="4" t="s">
        <v>119</v>
      </c>
    </row>
    <row r="110" spans="1:20" x14ac:dyDescent="0.2">
      <c r="C110" s="4" t="s">
        <v>119</v>
      </c>
    </row>
    <row r="111" spans="1:20" x14ac:dyDescent="0.2">
      <c r="C111" s="4" t="s">
        <v>119</v>
      </c>
    </row>
    <row r="112" spans="1:20" x14ac:dyDescent="0.2">
      <c r="C112" s="4" t="s">
        <v>119</v>
      </c>
    </row>
    <row r="113" spans="3:3" x14ac:dyDescent="0.2">
      <c r="C113" s="4" t="s">
        <v>119</v>
      </c>
    </row>
    <row r="114" spans="3:3" x14ac:dyDescent="0.2">
      <c r="C114" s="4" t="s">
        <v>119</v>
      </c>
    </row>
    <row r="115" spans="3:3" x14ac:dyDescent="0.2">
      <c r="C115" s="4" t="s">
        <v>119</v>
      </c>
    </row>
    <row r="116" spans="3:3" x14ac:dyDescent="0.2">
      <c r="C116" s="4" t="s">
        <v>119</v>
      </c>
    </row>
    <row r="117" spans="3:3" x14ac:dyDescent="0.2">
      <c r="C117" s="4" t="s">
        <v>119</v>
      </c>
    </row>
    <row r="118" spans="3:3" x14ac:dyDescent="0.2">
      <c r="C118" s="4" t="s">
        <v>119</v>
      </c>
    </row>
    <row r="119" spans="3:3" x14ac:dyDescent="0.2">
      <c r="C119" s="4" t="s">
        <v>119</v>
      </c>
    </row>
    <row r="120" spans="3:3" x14ac:dyDescent="0.2">
      <c r="C120" s="4" t="s">
        <v>119</v>
      </c>
    </row>
    <row r="121" spans="3:3" x14ac:dyDescent="0.2">
      <c r="C121" s="4" t="s">
        <v>119</v>
      </c>
    </row>
    <row r="122" spans="3:3" x14ac:dyDescent="0.2">
      <c r="C122" s="4" t="s">
        <v>119</v>
      </c>
    </row>
    <row r="123" spans="3:3" x14ac:dyDescent="0.2">
      <c r="C123" s="4" t="s">
        <v>119</v>
      </c>
    </row>
    <row r="124" spans="3:3" x14ac:dyDescent="0.2">
      <c r="C124" s="4" t="s">
        <v>119</v>
      </c>
    </row>
    <row r="125" spans="3:3" x14ac:dyDescent="0.2">
      <c r="C125" s="4" t="s">
        <v>119</v>
      </c>
    </row>
    <row r="126" spans="3:3" x14ac:dyDescent="0.2">
      <c r="C126" s="4" t="s">
        <v>119</v>
      </c>
    </row>
    <row r="127" spans="3:3" x14ac:dyDescent="0.2">
      <c r="C127" s="4" t="s">
        <v>119</v>
      </c>
    </row>
    <row r="128" spans="3:3" x14ac:dyDescent="0.2">
      <c r="C128" s="4" t="s">
        <v>119</v>
      </c>
    </row>
    <row r="129" spans="3:3" x14ac:dyDescent="0.2">
      <c r="C129" s="4" t="s">
        <v>119</v>
      </c>
    </row>
    <row r="130" spans="3:3" x14ac:dyDescent="0.2">
      <c r="C130" s="4" t="s">
        <v>119</v>
      </c>
    </row>
    <row r="131" spans="3:3" x14ac:dyDescent="0.2">
      <c r="C131" s="4" t="s">
        <v>119</v>
      </c>
    </row>
    <row r="132" spans="3:3" x14ac:dyDescent="0.2">
      <c r="C132" s="4" t="s">
        <v>119</v>
      </c>
    </row>
    <row r="133" spans="3:3" x14ac:dyDescent="0.2">
      <c r="C133" s="4" t="s">
        <v>119</v>
      </c>
    </row>
    <row r="134" spans="3:3" x14ac:dyDescent="0.2">
      <c r="C134" s="4" t="s">
        <v>119</v>
      </c>
    </row>
    <row r="135" spans="3:3" x14ac:dyDescent="0.2">
      <c r="C135" s="4" t="s">
        <v>119</v>
      </c>
    </row>
    <row r="136" spans="3:3" x14ac:dyDescent="0.2">
      <c r="C136" s="4" t="s">
        <v>119</v>
      </c>
    </row>
    <row r="137" spans="3:3" x14ac:dyDescent="0.2">
      <c r="C137" s="4" t="s">
        <v>119</v>
      </c>
    </row>
    <row r="138" spans="3:3" x14ac:dyDescent="0.2">
      <c r="C138" s="4" t="s">
        <v>119</v>
      </c>
    </row>
    <row r="139" spans="3:3" x14ac:dyDescent="0.2">
      <c r="C139" s="4" t="s">
        <v>119</v>
      </c>
    </row>
    <row r="140" spans="3:3" x14ac:dyDescent="0.2">
      <c r="C140" s="4" t="s">
        <v>119</v>
      </c>
    </row>
    <row r="141" spans="3:3" x14ac:dyDescent="0.2">
      <c r="C141" s="4" t="s">
        <v>119</v>
      </c>
    </row>
    <row r="142" spans="3:3" x14ac:dyDescent="0.2">
      <c r="C142" s="4" t="s">
        <v>119</v>
      </c>
    </row>
    <row r="143" spans="3:3" x14ac:dyDescent="0.2">
      <c r="C143" s="4" t="s">
        <v>119</v>
      </c>
    </row>
    <row r="144" spans="3:3" x14ac:dyDescent="0.2">
      <c r="C144" s="4" t="s">
        <v>119</v>
      </c>
    </row>
    <row r="145" spans="3:3" x14ac:dyDescent="0.2">
      <c r="C145" s="4" t="s">
        <v>119</v>
      </c>
    </row>
    <row r="146" spans="3:3" x14ac:dyDescent="0.2">
      <c r="C146" s="4" t="s">
        <v>119</v>
      </c>
    </row>
    <row r="147" spans="3:3" x14ac:dyDescent="0.2">
      <c r="C147" s="4" t="s">
        <v>119</v>
      </c>
    </row>
    <row r="148" spans="3:3" x14ac:dyDescent="0.2">
      <c r="C148" s="4" t="s">
        <v>119</v>
      </c>
    </row>
    <row r="149" spans="3:3" x14ac:dyDescent="0.2">
      <c r="C149" s="4" t="s">
        <v>119</v>
      </c>
    </row>
    <row r="150" spans="3:3" x14ac:dyDescent="0.2">
      <c r="C150" s="4" t="s">
        <v>119</v>
      </c>
    </row>
    <row r="151" spans="3:3" x14ac:dyDescent="0.2">
      <c r="C151" s="4" t="s">
        <v>119</v>
      </c>
    </row>
    <row r="152" spans="3:3" x14ac:dyDescent="0.2">
      <c r="C152" s="4" t="s">
        <v>119</v>
      </c>
    </row>
    <row r="153" spans="3:3" x14ac:dyDescent="0.2">
      <c r="C153" s="4" t="s">
        <v>119</v>
      </c>
    </row>
    <row r="154" spans="3:3" x14ac:dyDescent="0.2">
      <c r="C154" s="4" t="s">
        <v>119</v>
      </c>
    </row>
    <row r="155" spans="3:3" x14ac:dyDescent="0.2">
      <c r="C155" s="4" t="s">
        <v>119</v>
      </c>
    </row>
    <row r="156" spans="3:3" x14ac:dyDescent="0.2">
      <c r="C156" s="4" t="s">
        <v>119</v>
      </c>
    </row>
    <row r="157" spans="3:3" x14ac:dyDescent="0.2">
      <c r="C157" s="4" t="s">
        <v>119</v>
      </c>
    </row>
    <row r="158" spans="3:3" x14ac:dyDescent="0.2">
      <c r="C158" s="4" t="s">
        <v>119</v>
      </c>
    </row>
    <row r="159" spans="3:3" x14ac:dyDescent="0.2">
      <c r="C159" s="4" t="s">
        <v>119</v>
      </c>
    </row>
    <row r="160" spans="3:3" x14ac:dyDescent="0.2">
      <c r="C160" s="4" t="s">
        <v>119</v>
      </c>
    </row>
    <row r="161" spans="3:3" x14ac:dyDescent="0.2">
      <c r="C161" s="4" t="s">
        <v>119</v>
      </c>
    </row>
    <row r="162" spans="3:3" x14ac:dyDescent="0.2">
      <c r="C162" s="4" t="s">
        <v>119</v>
      </c>
    </row>
    <row r="163" spans="3:3" x14ac:dyDescent="0.2">
      <c r="C163" s="4" t="s">
        <v>119</v>
      </c>
    </row>
    <row r="164" spans="3:3" x14ac:dyDescent="0.2">
      <c r="C164" s="4" t="s">
        <v>119</v>
      </c>
    </row>
    <row r="165" spans="3:3" x14ac:dyDescent="0.2">
      <c r="C165" s="4" t="s">
        <v>119</v>
      </c>
    </row>
    <row r="166" spans="3:3" x14ac:dyDescent="0.2">
      <c r="C166" s="4" t="s">
        <v>119</v>
      </c>
    </row>
    <row r="167" spans="3:3" x14ac:dyDescent="0.2">
      <c r="C167" s="4" t="s">
        <v>119</v>
      </c>
    </row>
    <row r="168" spans="3:3" x14ac:dyDescent="0.2">
      <c r="C168" s="4" t="s">
        <v>119</v>
      </c>
    </row>
    <row r="169" spans="3:3" x14ac:dyDescent="0.2">
      <c r="C169" s="4" t="s">
        <v>119</v>
      </c>
    </row>
    <row r="170" spans="3:3" x14ac:dyDescent="0.2">
      <c r="C170" s="4" t="s">
        <v>119</v>
      </c>
    </row>
    <row r="171" spans="3:3" x14ac:dyDescent="0.2">
      <c r="C171" s="4" t="s">
        <v>119</v>
      </c>
    </row>
    <row r="172" spans="3:3" x14ac:dyDescent="0.2">
      <c r="C172" s="4" t="s">
        <v>119</v>
      </c>
    </row>
    <row r="173" spans="3:3" x14ac:dyDescent="0.2">
      <c r="C173" s="4" t="s">
        <v>119</v>
      </c>
    </row>
    <row r="174" spans="3:3" x14ac:dyDescent="0.2">
      <c r="C174" s="4" t="s">
        <v>119</v>
      </c>
    </row>
    <row r="175" spans="3:3" x14ac:dyDescent="0.2">
      <c r="C175" s="4" t="s">
        <v>119</v>
      </c>
    </row>
    <row r="176" spans="3:3" x14ac:dyDescent="0.2">
      <c r="C176" s="4" t="s">
        <v>119</v>
      </c>
    </row>
    <row r="177" spans="3:3" x14ac:dyDescent="0.2">
      <c r="C177" s="4" t="s">
        <v>119</v>
      </c>
    </row>
    <row r="178" spans="3:3" x14ac:dyDescent="0.2">
      <c r="C178" s="4" t="s">
        <v>119</v>
      </c>
    </row>
    <row r="179" spans="3:3" x14ac:dyDescent="0.2">
      <c r="C179" s="4" t="s">
        <v>119</v>
      </c>
    </row>
    <row r="180" spans="3:3" x14ac:dyDescent="0.2">
      <c r="C180" s="4" t="s">
        <v>119</v>
      </c>
    </row>
    <row r="181" spans="3:3" x14ac:dyDescent="0.2">
      <c r="C181" s="4" t="s">
        <v>119</v>
      </c>
    </row>
    <row r="182" spans="3:3" x14ac:dyDescent="0.2">
      <c r="C182" s="4" t="s">
        <v>119</v>
      </c>
    </row>
    <row r="183" spans="3:3" x14ac:dyDescent="0.2">
      <c r="C183" s="4" t="s">
        <v>119</v>
      </c>
    </row>
    <row r="184" spans="3:3" x14ac:dyDescent="0.2">
      <c r="C184" s="4" t="s">
        <v>119</v>
      </c>
    </row>
    <row r="185" spans="3:3" x14ac:dyDescent="0.2">
      <c r="C185" s="4" t="s">
        <v>119</v>
      </c>
    </row>
    <row r="186" spans="3:3" x14ac:dyDescent="0.2">
      <c r="C186" s="4" t="s">
        <v>119</v>
      </c>
    </row>
    <row r="187" spans="3:3" x14ac:dyDescent="0.2">
      <c r="C187" s="4" t="s">
        <v>119</v>
      </c>
    </row>
    <row r="188" spans="3:3" x14ac:dyDescent="0.2">
      <c r="C188" s="4" t="s">
        <v>119</v>
      </c>
    </row>
    <row r="189" spans="3:3" x14ac:dyDescent="0.2">
      <c r="C189" s="4" t="s">
        <v>119</v>
      </c>
    </row>
    <row r="190" spans="3:3" x14ac:dyDescent="0.2">
      <c r="C190" s="4" t="s">
        <v>119</v>
      </c>
    </row>
    <row r="191" spans="3:3" x14ac:dyDescent="0.2">
      <c r="C191" s="4" t="s">
        <v>119</v>
      </c>
    </row>
    <row r="192" spans="3:3" x14ac:dyDescent="0.2">
      <c r="C192" s="4" t="s">
        <v>119</v>
      </c>
    </row>
    <row r="193" spans="3:3" x14ac:dyDescent="0.2">
      <c r="C193" s="4" t="s">
        <v>119</v>
      </c>
    </row>
    <row r="194" spans="3:3" x14ac:dyDescent="0.2">
      <c r="C194" s="4" t="s">
        <v>119</v>
      </c>
    </row>
    <row r="195" spans="3:3" x14ac:dyDescent="0.2">
      <c r="C195" s="4" t="s">
        <v>119</v>
      </c>
    </row>
    <row r="196" spans="3:3" x14ac:dyDescent="0.2">
      <c r="C196" s="4" t="s">
        <v>119</v>
      </c>
    </row>
    <row r="197" spans="3:3" x14ac:dyDescent="0.2">
      <c r="C197" s="4" t="s">
        <v>119</v>
      </c>
    </row>
    <row r="198" spans="3:3" x14ac:dyDescent="0.2">
      <c r="C198" s="4" t="s">
        <v>119</v>
      </c>
    </row>
    <row r="199" spans="3:3" x14ac:dyDescent="0.2">
      <c r="C199" s="4" t="s">
        <v>119</v>
      </c>
    </row>
    <row r="200" spans="3:3" x14ac:dyDescent="0.2">
      <c r="C200" s="4" t="s">
        <v>119</v>
      </c>
    </row>
    <row r="201" spans="3:3" x14ac:dyDescent="0.2">
      <c r="C201" s="4" t="s">
        <v>119</v>
      </c>
    </row>
    <row r="202" spans="3:3" x14ac:dyDescent="0.2">
      <c r="C202" s="4" t="s">
        <v>119</v>
      </c>
    </row>
    <row r="203" spans="3:3" x14ac:dyDescent="0.2">
      <c r="C203" s="4" t="s">
        <v>119</v>
      </c>
    </row>
    <row r="204" spans="3:3" x14ac:dyDescent="0.2">
      <c r="C204" s="4" t="s">
        <v>119</v>
      </c>
    </row>
    <row r="205" spans="3:3" x14ac:dyDescent="0.2">
      <c r="C205" s="4" t="s">
        <v>119</v>
      </c>
    </row>
    <row r="206" spans="3:3" x14ac:dyDescent="0.2">
      <c r="C206" s="4" t="s">
        <v>119</v>
      </c>
    </row>
    <row r="207" spans="3:3" x14ac:dyDescent="0.2">
      <c r="C207" s="4" t="s">
        <v>119</v>
      </c>
    </row>
    <row r="208" spans="3:3" x14ac:dyDescent="0.2">
      <c r="C208" s="4" t="s">
        <v>119</v>
      </c>
    </row>
    <row r="209" spans="3:3" x14ac:dyDescent="0.2">
      <c r="C209" s="4" t="s">
        <v>119</v>
      </c>
    </row>
    <row r="210" spans="3:3" x14ac:dyDescent="0.2">
      <c r="C210" s="4" t="s">
        <v>119</v>
      </c>
    </row>
    <row r="211" spans="3:3" x14ac:dyDescent="0.2">
      <c r="C211" s="4" t="s">
        <v>119</v>
      </c>
    </row>
    <row r="212" spans="3:3" x14ac:dyDescent="0.2">
      <c r="C212" s="4" t="s">
        <v>119</v>
      </c>
    </row>
    <row r="213" spans="3:3" x14ac:dyDescent="0.2">
      <c r="C213" s="4" t="s">
        <v>119</v>
      </c>
    </row>
    <row r="214" spans="3:3" x14ac:dyDescent="0.2">
      <c r="C214" s="4" t="s">
        <v>119</v>
      </c>
    </row>
    <row r="215" spans="3:3" x14ac:dyDescent="0.2">
      <c r="C215" s="4" t="s">
        <v>119</v>
      </c>
    </row>
    <row r="216" spans="3:3" x14ac:dyDescent="0.2">
      <c r="C216" s="4" t="s">
        <v>119</v>
      </c>
    </row>
    <row r="217" spans="3:3" x14ac:dyDescent="0.2">
      <c r="C217" s="4" t="s">
        <v>119</v>
      </c>
    </row>
    <row r="218" spans="3:3" x14ac:dyDescent="0.2">
      <c r="C218" s="4" t="s">
        <v>119</v>
      </c>
    </row>
    <row r="219" spans="3:3" x14ac:dyDescent="0.2">
      <c r="C219" s="4" t="s">
        <v>119</v>
      </c>
    </row>
    <row r="220" spans="3:3" x14ac:dyDescent="0.2">
      <c r="C220" s="4" t="s">
        <v>119</v>
      </c>
    </row>
    <row r="221" spans="3:3" x14ac:dyDescent="0.2">
      <c r="C221" s="4" t="s">
        <v>119</v>
      </c>
    </row>
    <row r="222" spans="3:3" x14ac:dyDescent="0.2">
      <c r="C222" s="4" t="s">
        <v>119</v>
      </c>
    </row>
    <row r="223" spans="3:3" x14ac:dyDescent="0.2">
      <c r="C223" s="4" t="s">
        <v>119</v>
      </c>
    </row>
    <row r="224" spans="3:3" x14ac:dyDescent="0.2">
      <c r="C224" s="4" t="s">
        <v>119</v>
      </c>
    </row>
    <row r="225" spans="3:3" x14ac:dyDescent="0.2">
      <c r="C225" s="4" t="s">
        <v>119</v>
      </c>
    </row>
    <row r="226" spans="3:3" x14ac:dyDescent="0.2">
      <c r="C226" s="4" t="s">
        <v>119</v>
      </c>
    </row>
    <row r="227" spans="3:3" x14ac:dyDescent="0.2">
      <c r="C227" s="4" t="s">
        <v>119</v>
      </c>
    </row>
    <row r="228" spans="3:3" x14ac:dyDescent="0.2">
      <c r="C228" s="4" t="s">
        <v>119</v>
      </c>
    </row>
    <row r="229" spans="3:3" x14ac:dyDescent="0.2">
      <c r="C229" s="4" t="s">
        <v>119</v>
      </c>
    </row>
    <row r="230" spans="3:3" x14ac:dyDescent="0.2">
      <c r="C230" s="4" t="s">
        <v>119</v>
      </c>
    </row>
    <row r="231" spans="3:3" x14ac:dyDescent="0.2">
      <c r="C231" s="4" t="s">
        <v>119</v>
      </c>
    </row>
    <row r="232" spans="3:3" x14ac:dyDescent="0.2">
      <c r="C232" s="4" t="s">
        <v>119</v>
      </c>
    </row>
    <row r="233" spans="3:3" x14ac:dyDescent="0.2">
      <c r="C233" s="4" t="s">
        <v>119</v>
      </c>
    </row>
    <row r="234" spans="3:3" x14ac:dyDescent="0.2">
      <c r="C234" s="4" t="s">
        <v>119</v>
      </c>
    </row>
    <row r="235" spans="3:3" x14ac:dyDescent="0.2">
      <c r="C235" s="4" t="s">
        <v>119</v>
      </c>
    </row>
    <row r="236" spans="3:3" x14ac:dyDescent="0.2">
      <c r="C236" s="4" t="s">
        <v>119</v>
      </c>
    </row>
    <row r="237" spans="3:3" x14ac:dyDescent="0.2">
      <c r="C237" s="4" t="s">
        <v>119</v>
      </c>
    </row>
    <row r="238" spans="3:3" x14ac:dyDescent="0.2">
      <c r="C238" s="4" t="s">
        <v>119</v>
      </c>
    </row>
    <row r="239" spans="3:3" x14ac:dyDescent="0.2">
      <c r="C239" s="4" t="s">
        <v>119</v>
      </c>
    </row>
    <row r="240" spans="3:3" x14ac:dyDescent="0.2">
      <c r="C240" s="4" t="s">
        <v>119</v>
      </c>
    </row>
    <row r="241" spans="3:3" x14ac:dyDescent="0.2">
      <c r="C241" s="4" t="s">
        <v>119</v>
      </c>
    </row>
    <row r="242" spans="3:3" x14ac:dyDescent="0.2">
      <c r="C242" s="4" t="s">
        <v>119</v>
      </c>
    </row>
    <row r="243" spans="3:3" x14ac:dyDescent="0.2">
      <c r="C243" s="4" t="s">
        <v>119</v>
      </c>
    </row>
    <row r="244" spans="3:3" x14ac:dyDescent="0.2">
      <c r="C244" s="4" t="s">
        <v>119</v>
      </c>
    </row>
    <row r="245" spans="3:3" x14ac:dyDescent="0.2">
      <c r="C245" s="4" t="s">
        <v>119</v>
      </c>
    </row>
    <row r="246" spans="3:3" x14ac:dyDescent="0.2">
      <c r="C246" s="4" t="s">
        <v>119</v>
      </c>
    </row>
    <row r="247" spans="3:3" x14ac:dyDescent="0.2">
      <c r="C247" s="4" t="s">
        <v>119</v>
      </c>
    </row>
    <row r="248" spans="3:3" x14ac:dyDescent="0.2">
      <c r="C248" s="4" t="s">
        <v>119</v>
      </c>
    </row>
    <row r="249" spans="3:3" x14ac:dyDescent="0.2">
      <c r="C249" s="4" t="s">
        <v>119</v>
      </c>
    </row>
    <row r="250" spans="3:3" x14ac:dyDescent="0.2">
      <c r="C250" s="4" t="s">
        <v>119</v>
      </c>
    </row>
    <row r="251" spans="3:3" x14ac:dyDescent="0.2">
      <c r="C251" s="4" t="s">
        <v>119</v>
      </c>
    </row>
    <row r="252" spans="3:3" x14ac:dyDescent="0.2">
      <c r="C252" s="4" t="s">
        <v>119</v>
      </c>
    </row>
    <row r="253" spans="3:3" x14ac:dyDescent="0.2">
      <c r="C253" s="4" t="s">
        <v>119</v>
      </c>
    </row>
    <row r="254" spans="3:3" x14ac:dyDescent="0.2">
      <c r="C254" s="4" t="s">
        <v>119</v>
      </c>
    </row>
    <row r="255" spans="3:3" x14ac:dyDescent="0.2">
      <c r="C255" s="4" t="s">
        <v>119</v>
      </c>
    </row>
    <row r="256" spans="3:3" x14ac:dyDescent="0.2">
      <c r="C256" s="4" t="s">
        <v>119</v>
      </c>
    </row>
    <row r="257" spans="3:3" x14ac:dyDescent="0.2">
      <c r="C257" s="4" t="s">
        <v>119</v>
      </c>
    </row>
    <row r="258" spans="3:3" x14ac:dyDescent="0.2">
      <c r="C258" s="4" t="s">
        <v>119</v>
      </c>
    </row>
    <row r="259" spans="3:3" x14ac:dyDescent="0.2">
      <c r="C259" s="4" t="s">
        <v>119</v>
      </c>
    </row>
    <row r="260" spans="3:3" x14ac:dyDescent="0.2">
      <c r="C260" s="4" t="s">
        <v>119</v>
      </c>
    </row>
    <row r="261" spans="3:3" x14ac:dyDescent="0.2">
      <c r="C261" s="4" t="s">
        <v>119</v>
      </c>
    </row>
    <row r="262" spans="3:3" x14ac:dyDescent="0.2">
      <c r="C262" s="4" t="s">
        <v>119</v>
      </c>
    </row>
    <row r="263" spans="3:3" x14ac:dyDescent="0.2">
      <c r="C263" s="4" t="s">
        <v>119</v>
      </c>
    </row>
    <row r="264" spans="3:3" x14ac:dyDescent="0.2">
      <c r="C264" s="4" t="s">
        <v>119</v>
      </c>
    </row>
    <row r="265" spans="3:3" x14ac:dyDescent="0.2">
      <c r="C265" s="4" t="s">
        <v>119</v>
      </c>
    </row>
    <row r="266" spans="3:3" x14ac:dyDescent="0.2">
      <c r="C266" s="4" t="s">
        <v>119</v>
      </c>
    </row>
    <row r="267" spans="3:3" x14ac:dyDescent="0.2">
      <c r="C267" s="4" t="s">
        <v>119</v>
      </c>
    </row>
    <row r="268" spans="3:3" x14ac:dyDescent="0.2">
      <c r="C268" s="4" t="s">
        <v>119</v>
      </c>
    </row>
    <row r="269" spans="3:3" x14ac:dyDescent="0.2">
      <c r="C269" s="4" t="s">
        <v>119</v>
      </c>
    </row>
    <row r="270" spans="3:3" x14ac:dyDescent="0.2">
      <c r="C270" s="4" t="s">
        <v>119</v>
      </c>
    </row>
    <row r="271" spans="3:3" x14ac:dyDescent="0.2">
      <c r="C271" s="4" t="s">
        <v>119</v>
      </c>
    </row>
    <row r="272" spans="3:3" x14ac:dyDescent="0.2">
      <c r="C272" s="4" t="s">
        <v>119</v>
      </c>
    </row>
    <row r="273" spans="3:3" x14ac:dyDescent="0.2">
      <c r="C273" s="4" t="s">
        <v>119</v>
      </c>
    </row>
    <row r="274" spans="3:3" x14ac:dyDescent="0.2">
      <c r="C274" s="4" t="s">
        <v>119</v>
      </c>
    </row>
    <row r="275" spans="3:3" x14ac:dyDescent="0.2">
      <c r="C275" s="4" t="s">
        <v>119</v>
      </c>
    </row>
    <row r="276" spans="3:3" x14ac:dyDescent="0.2">
      <c r="C276" s="4" t="s">
        <v>119</v>
      </c>
    </row>
    <row r="277" spans="3:3" x14ac:dyDescent="0.2">
      <c r="C277" s="4" t="s">
        <v>119</v>
      </c>
    </row>
    <row r="278" spans="3:3" x14ac:dyDescent="0.2">
      <c r="C278" s="4" t="s">
        <v>119</v>
      </c>
    </row>
    <row r="279" spans="3:3" x14ac:dyDescent="0.2">
      <c r="C279" s="4" t="s">
        <v>119</v>
      </c>
    </row>
    <row r="280" spans="3:3" x14ac:dyDescent="0.2">
      <c r="C280" s="4" t="s">
        <v>119</v>
      </c>
    </row>
    <row r="281" spans="3:3" x14ac:dyDescent="0.2">
      <c r="C281" s="4" t="s">
        <v>119</v>
      </c>
    </row>
  </sheetData>
  <mergeCells count="12">
    <mergeCell ref="O2:P2"/>
    <mergeCell ref="O1:P1"/>
    <mergeCell ref="S2:T2"/>
    <mergeCell ref="S1:T1"/>
    <mergeCell ref="M2:N2"/>
    <mergeCell ref="M1:N1"/>
    <mergeCell ref="G2:H2"/>
    <mergeCell ref="G1:H1"/>
    <mergeCell ref="K2:L2"/>
    <mergeCell ref="I2:J2"/>
    <mergeCell ref="I1:J1"/>
    <mergeCell ref="K1:L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F68AC-12F7-43A8-B22D-368D3FF17FAA}">
  <dimension ref="A1:T409"/>
  <sheetViews>
    <sheetView zoomScale="80" zoomScaleNormal="80" workbookViewId="0">
      <selection activeCell="D18" sqref="D18:K18"/>
    </sheetView>
  </sheetViews>
  <sheetFormatPr defaultRowHeight="12.75" x14ac:dyDescent="0.2"/>
  <cols>
    <col min="1" max="1" width="2.5703125" style="79" customWidth="1"/>
    <col min="3" max="3" width="3.5703125" customWidth="1"/>
    <col min="4" max="5" width="8.7109375" style="79" customWidth="1"/>
    <col min="6" max="6" width="12.7109375" style="79" customWidth="1"/>
    <col min="7" max="7" width="6.7109375" style="79" customWidth="1"/>
    <col min="8" max="8" width="4.140625" style="79" customWidth="1"/>
    <col min="9" max="9" width="8.85546875" style="79" customWidth="1"/>
    <col min="10" max="10" width="2" style="79" customWidth="1"/>
    <col min="11" max="11" width="9.7109375" style="80" customWidth="1"/>
    <col min="12" max="20" width="9.7109375" style="79" customWidth="1"/>
  </cols>
  <sheetData>
    <row r="1" spans="4:20" x14ac:dyDescent="0.2">
      <c r="D1" s="231">
        <f>V1</f>
        <v>0</v>
      </c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</row>
    <row r="2" spans="4:20" x14ac:dyDescent="0.2">
      <c r="D2" s="167" t="s">
        <v>256</v>
      </c>
      <c r="E2" s="167"/>
      <c r="F2" s="167"/>
      <c r="G2" s="167"/>
      <c r="H2" s="167"/>
      <c r="I2" s="167"/>
      <c r="J2" s="167"/>
      <c r="K2" s="81"/>
      <c r="L2" s="81" t="s">
        <v>257</v>
      </c>
      <c r="M2" s="81" t="s">
        <v>257</v>
      </c>
      <c r="N2" s="81" t="s">
        <v>258</v>
      </c>
      <c r="O2" s="81" t="s">
        <v>259</v>
      </c>
      <c r="P2" s="81" t="s">
        <v>259</v>
      </c>
      <c r="Q2" s="81" t="s">
        <v>259</v>
      </c>
      <c r="R2" s="81" t="s">
        <v>260</v>
      </c>
      <c r="S2" s="81" t="s">
        <v>261</v>
      </c>
      <c r="T2" s="81" t="s">
        <v>261</v>
      </c>
    </row>
    <row r="3" spans="4:20" ht="38.25" x14ac:dyDescent="0.2">
      <c r="D3" s="168" t="s">
        <v>262</v>
      </c>
      <c r="E3" s="168"/>
      <c r="F3" s="168"/>
      <c r="G3" s="168"/>
      <c r="H3" s="168"/>
      <c r="I3" s="168"/>
      <c r="J3" s="168"/>
      <c r="K3" s="82"/>
      <c r="L3" s="83" t="s">
        <v>263</v>
      </c>
      <c r="M3" s="83" t="s">
        <v>264</v>
      </c>
      <c r="N3" s="83"/>
      <c r="O3" s="83" t="s">
        <v>265</v>
      </c>
      <c r="P3" s="83" t="s">
        <v>266</v>
      </c>
      <c r="Q3" s="83" t="s">
        <v>267</v>
      </c>
      <c r="R3" s="83"/>
      <c r="S3" s="83" t="s">
        <v>268</v>
      </c>
      <c r="T3" s="83" t="s">
        <v>269</v>
      </c>
    </row>
    <row r="4" spans="4:20" x14ac:dyDescent="0.2">
      <c r="D4" s="169" t="s">
        <v>270</v>
      </c>
      <c r="E4" s="169" t="s">
        <v>271</v>
      </c>
      <c r="F4" s="169" t="s">
        <v>272</v>
      </c>
      <c r="G4" s="173" t="s">
        <v>273</v>
      </c>
      <c r="H4" s="173"/>
      <c r="I4" s="173"/>
      <c r="J4" s="232"/>
      <c r="K4" s="169" t="s">
        <v>274</v>
      </c>
      <c r="L4" s="84" t="str">
        <f t="shared" ref="L4:T4" si="0">IF(OR(TRIM(L2)=0,TRIM(L2)=""),"",IF(IFERROR(TRIM(INDEX(QryItemNamed,MATCH(TRIM(L2),ITEM,0),2)),"")="Y","SPECIAL",LEFT(IFERROR(TRIM(INDEX(ITEM,MATCH(TRIM(L2),ITEM,0))),""),3)))</f>
        <v>642</v>
      </c>
      <c r="M4" s="85" t="str">
        <f t="shared" si="0"/>
        <v>642</v>
      </c>
      <c r="N4" s="85" t="str">
        <f t="shared" si="0"/>
        <v>642</v>
      </c>
      <c r="O4" s="85" t="str">
        <f t="shared" si="0"/>
        <v>642</v>
      </c>
      <c r="P4" s="85" t="str">
        <f t="shared" si="0"/>
        <v>642</v>
      </c>
      <c r="Q4" s="85" t="str">
        <f t="shared" si="0"/>
        <v>642</v>
      </c>
      <c r="R4" s="85" t="str">
        <f t="shared" si="0"/>
        <v>642</v>
      </c>
      <c r="S4" s="85" t="str">
        <f t="shared" si="0"/>
        <v>644</v>
      </c>
      <c r="T4" s="85" t="str">
        <f t="shared" si="0"/>
        <v>644</v>
      </c>
    </row>
    <row r="5" spans="4:20" x14ac:dyDescent="0.2">
      <c r="D5" s="170"/>
      <c r="E5" s="170"/>
      <c r="F5" s="170"/>
      <c r="G5" s="176"/>
      <c r="H5" s="176"/>
      <c r="I5" s="176"/>
      <c r="J5" s="233"/>
      <c r="K5" s="170"/>
      <c r="L5" s="185" t="str">
        <f t="shared" ref="L5:T5" si="1">IF(OR(TRIM(L2)=0,TRIM(L2)=""),IF(L3="","",L3),IF(IFERROR(TRIM(INDEX(QryItemNamed,MATCH(TRIM(L2),ITEM,0),2)),"")="Y",TRIM(RIGHT(IFERROR(TRIM(INDEX(QryItemNamed,MATCH(TRIM(L2),ITEM,0),4)),"123456789012"),LEN(IFERROR(TRIM(INDEX(QryItemNamed,MATCH(TRIM(L2),ITEM,0),4)),"123456789012"))-9))&amp;L3,IFERROR(TRIM(INDEX(QryItemNamed,MATCH(TRIM(L2),ITEM,0),4))&amp;L3,"ITEM CODE DOES NOT EXIST IN ITEM MASTER")))</f>
        <v>EDGE LINE, 6", TYPE 1_x000D_
WHITE</v>
      </c>
      <c r="M5" s="184" t="str">
        <f t="shared" si="1"/>
        <v>EDGE LINE, 6", TYPE 1_x000D_
YELLOW</v>
      </c>
      <c r="N5" s="184" t="str">
        <f t="shared" si="1"/>
        <v>LANE LINE, 6", TYPE 1</v>
      </c>
      <c r="O5" s="184" t="str">
        <f t="shared" ref="O5:R5" si="2">IF(OR(TRIM(O2)=0,TRIM(O2)=""),IF(O3="","",O3),IF(IFERROR(TRIM(INDEX(QryItemNamed,MATCH(TRIM(O2),ITEM,0),2)),"")="Y",TRIM(RIGHT(IFERROR(TRIM(INDEX(QryItemNamed,MATCH(TRIM(O2),ITEM,0),4)),"123456789012"),LEN(IFERROR(TRIM(INDEX(QryItemNamed,MATCH(TRIM(O2),ITEM,0),4)),"123456789012"))-9))&amp;O3,IFERROR(TRIM(INDEX(QryItemNamed,MATCH(TRIM(O2),ITEM,0),4))&amp;O3,"ITEM CODE DOES NOT EXIST IN ITEM MASTER")))</f>
        <v>CENTER LINE, TYPE 1_x000D_
DASHED</v>
      </c>
      <c r="P5" s="184" t="str">
        <f t="shared" ref="P5" si="3">IF(OR(TRIM(P2)=0,TRIM(P2)=""),IF(P3="","",P3),IF(IFERROR(TRIM(INDEX(QryItemNamed,MATCH(TRIM(P2),ITEM,0),2)),"")="Y",TRIM(RIGHT(IFERROR(TRIM(INDEX(QryItemNamed,MATCH(TRIM(P2),ITEM,0),4)),"123456789012"),LEN(IFERROR(TRIM(INDEX(QryItemNamed,MATCH(TRIM(P2),ITEM,0),4)),"123456789012"))-9))&amp;P3,IFERROR(TRIM(INDEX(QryItemNamed,MATCH(TRIM(P2),ITEM,0),4))&amp;P3,"ITEM CODE DOES NOT EXIST IN ITEM MASTER")))</f>
        <v>CENTER LINE, TYPE 1_x000D_
DASHED-SOLID</v>
      </c>
      <c r="Q5" s="184" t="str">
        <f t="shared" si="2"/>
        <v>CENTER LINE, TYPE 1_x000D_
DOUBLE-SOLID</v>
      </c>
      <c r="R5" s="184" t="str">
        <f t="shared" si="2"/>
        <v>CHANNELIZING LINE, 8", TYPE 1</v>
      </c>
      <c r="S5" s="236" t="str">
        <f t="shared" si="1"/>
        <v>DOTTED LINE, 6"
WHITE</v>
      </c>
      <c r="T5" s="236" t="str">
        <f t="shared" si="1"/>
        <v>DOTTED LINE, 6"
YELLOW</v>
      </c>
    </row>
    <row r="6" spans="4:20" x14ac:dyDescent="0.2">
      <c r="D6" s="170"/>
      <c r="E6" s="170"/>
      <c r="F6" s="170"/>
      <c r="G6" s="176"/>
      <c r="H6" s="176"/>
      <c r="I6" s="176"/>
      <c r="J6" s="233"/>
      <c r="K6" s="170"/>
      <c r="L6" s="185"/>
      <c r="M6" s="184"/>
      <c r="N6" s="184"/>
      <c r="O6" s="184"/>
      <c r="P6" s="184"/>
      <c r="Q6" s="184"/>
      <c r="R6" s="184"/>
      <c r="S6" s="237"/>
      <c r="T6" s="237"/>
    </row>
    <row r="7" spans="4:20" x14ac:dyDescent="0.2">
      <c r="D7" s="170"/>
      <c r="E7" s="170"/>
      <c r="F7" s="170"/>
      <c r="G7" s="176"/>
      <c r="H7" s="176"/>
      <c r="I7" s="176"/>
      <c r="J7" s="233"/>
      <c r="K7" s="170"/>
      <c r="L7" s="185"/>
      <c r="M7" s="184"/>
      <c r="N7" s="184"/>
      <c r="O7" s="184"/>
      <c r="P7" s="184"/>
      <c r="Q7" s="184"/>
      <c r="R7" s="184"/>
      <c r="S7" s="237"/>
      <c r="T7" s="237"/>
    </row>
    <row r="8" spans="4:20" x14ac:dyDescent="0.2">
      <c r="D8" s="170"/>
      <c r="E8" s="170"/>
      <c r="F8" s="170"/>
      <c r="G8" s="176"/>
      <c r="H8" s="176"/>
      <c r="I8" s="176"/>
      <c r="J8" s="233"/>
      <c r="K8" s="170"/>
      <c r="L8" s="185"/>
      <c r="M8" s="184"/>
      <c r="N8" s="184"/>
      <c r="O8" s="184"/>
      <c r="P8" s="184"/>
      <c r="Q8" s="184"/>
      <c r="R8" s="184"/>
      <c r="S8" s="237"/>
      <c r="T8" s="237"/>
    </row>
    <row r="9" spans="4:20" x14ac:dyDescent="0.2">
      <c r="D9" s="170"/>
      <c r="E9" s="170"/>
      <c r="F9" s="170"/>
      <c r="G9" s="176"/>
      <c r="H9" s="176"/>
      <c r="I9" s="176"/>
      <c r="J9" s="233"/>
      <c r="K9" s="170"/>
      <c r="L9" s="185"/>
      <c r="M9" s="184"/>
      <c r="N9" s="184"/>
      <c r="O9" s="184"/>
      <c r="P9" s="184"/>
      <c r="Q9" s="184"/>
      <c r="R9" s="184"/>
      <c r="S9" s="237"/>
      <c r="T9" s="237"/>
    </row>
    <row r="10" spans="4:20" x14ac:dyDescent="0.2">
      <c r="D10" s="170"/>
      <c r="E10" s="170"/>
      <c r="F10" s="170"/>
      <c r="G10" s="176"/>
      <c r="H10" s="176"/>
      <c r="I10" s="176"/>
      <c r="J10" s="233"/>
      <c r="K10" s="170"/>
      <c r="L10" s="185"/>
      <c r="M10" s="184"/>
      <c r="N10" s="184"/>
      <c r="O10" s="184"/>
      <c r="P10" s="184"/>
      <c r="Q10" s="184"/>
      <c r="R10" s="184"/>
      <c r="S10" s="237"/>
      <c r="T10" s="237"/>
    </row>
    <row r="11" spans="4:20" x14ac:dyDescent="0.2">
      <c r="D11" s="170"/>
      <c r="E11" s="170"/>
      <c r="F11" s="170"/>
      <c r="G11" s="176"/>
      <c r="H11" s="176"/>
      <c r="I11" s="176"/>
      <c r="J11" s="233"/>
      <c r="K11" s="170"/>
      <c r="L11" s="185"/>
      <c r="M11" s="184"/>
      <c r="N11" s="184"/>
      <c r="O11" s="184"/>
      <c r="P11" s="184"/>
      <c r="Q11" s="184"/>
      <c r="R11" s="184"/>
      <c r="S11" s="237"/>
      <c r="T11" s="237"/>
    </row>
    <row r="12" spans="4:20" x14ac:dyDescent="0.2">
      <c r="D12" s="170"/>
      <c r="E12" s="170"/>
      <c r="F12" s="170"/>
      <c r="G12" s="176"/>
      <c r="H12" s="176"/>
      <c r="I12" s="176"/>
      <c r="J12" s="233"/>
      <c r="K12" s="170"/>
      <c r="L12" s="185"/>
      <c r="M12" s="184"/>
      <c r="N12" s="184"/>
      <c r="O12" s="184"/>
      <c r="P12" s="184"/>
      <c r="Q12" s="184"/>
      <c r="R12" s="184"/>
      <c r="S12" s="237"/>
      <c r="T12" s="237"/>
    </row>
    <row r="13" spans="4:20" x14ac:dyDescent="0.2">
      <c r="D13" s="170"/>
      <c r="E13" s="170"/>
      <c r="F13" s="170"/>
      <c r="G13" s="176"/>
      <c r="H13" s="176"/>
      <c r="I13" s="176"/>
      <c r="J13" s="233"/>
      <c r="K13" s="170"/>
      <c r="L13" s="185"/>
      <c r="M13" s="184"/>
      <c r="N13" s="184"/>
      <c r="O13" s="184"/>
      <c r="P13" s="184"/>
      <c r="Q13" s="184"/>
      <c r="R13" s="184"/>
      <c r="S13" s="237"/>
      <c r="T13" s="237"/>
    </row>
    <row r="14" spans="4:20" x14ac:dyDescent="0.2">
      <c r="D14" s="170"/>
      <c r="E14" s="170"/>
      <c r="F14" s="170"/>
      <c r="G14" s="234"/>
      <c r="H14" s="234"/>
      <c r="I14" s="234"/>
      <c r="J14" s="235"/>
      <c r="K14" s="170"/>
      <c r="L14" s="185"/>
      <c r="M14" s="184"/>
      <c r="N14" s="184"/>
      <c r="O14" s="184"/>
      <c r="P14" s="184"/>
      <c r="Q14" s="184"/>
      <c r="R14" s="184"/>
      <c r="S14" s="237"/>
      <c r="T14" s="237"/>
    </row>
    <row r="15" spans="4:20" x14ac:dyDescent="0.2">
      <c r="D15" s="170"/>
      <c r="E15" s="170"/>
      <c r="F15" s="170"/>
      <c r="G15" s="173" t="s">
        <v>275</v>
      </c>
      <c r="H15" s="232"/>
      <c r="I15" s="176" t="s">
        <v>276</v>
      </c>
      <c r="J15" s="233"/>
      <c r="K15" s="170"/>
      <c r="L15" s="185"/>
      <c r="M15" s="184"/>
      <c r="N15" s="184"/>
      <c r="O15" s="184"/>
      <c r="P15" s="184"/>
      <c r="Q15" s="184"/>
      <c r="R15" s="184"/>
      <c r="S15" s="237"/>
      <c r="T15" s="237"/>
    </row>
    <row r="16" spans="4:20" x14ac:dyDescent="0.2">
      <c r="D16" s="170"/>
      <c r="E16" s="170"/>
      <c r="F16" s="170"/>
      <c r="G16" s="176"/>
      <c r="H16" s="233"/>
      <c r="I16" s="176"/>
      <c r="J16" s="233"/>
      <c r="K16" s="170"/>
      <c r="L16" s="185"/>
      <c r="M16" s="184"/>
      <c r="N16" s="184"/>
      <c r="O16" s="184"/>
      <c r="P16" s="184"/>
      <c r="Q16" s="184"/>
      <c r="R16" s="184"/>
      <c r="S16" s="238"/>
      <c r="T16" s="238"/>
    </row>
    <row r="17" spans="4:20" ht="13.5" thickBot="1" x14ac:dyDescent="0.25">
      <c r="D17" s="171"/>
      <c r="E17" s="171"/>
      <c r="F17" s="171"/>
      <c r="G17" s="179"/>
      <c r="H17" s="239"/>
      <c r="I17" s="179"/>
      <c r="J17" s="239"/>
      <c r="K17" s="171"/>
      <c r="L17" s="86" t="str">
        <f t="shared" ref="L17:T17" si="4">IF(OR(TRIM(L2)=0,TRIM(L2)=""),"",IF(IFERROR(TRIM(INDEX(QryItemNamed,MATCH(TRIM(L2),ITEM,0),3)),"")="LS","",IFERROR(TRIM(INDEX(QryItemNamed,MATCH(TRIM(L2),ITEM,0),3)),"")))</f>
        <v>MILE</v>
      </c>
      <c r="M17" s="87" t="str">
        <f t="shared" si="4"/>
        <v>MILE</v>
      </c>
      <c r="N17" s="87" t="str">
        <f t="shared" si="4"/>
        <v>MILE</v>
      </c>
      <c r="O17" s="87" t="str">
        <f t="shared" si="4"/>
        <v>MILE</v>
      </c>
      <c r="P17" s="87" t="str">
        <f t="shared" si="4"/>
        <v>MILE</v>
      </c>
      <c r="Q17" s="87" t="str">
        <f t="shared" si="4"/>
        <v>MILE</v>
      </c>
      <c r="R17" s="87" t="str">
        <f t="shared" si="4"/>
        <v>FT</v>
      </c>
      <c r="S17" s="87" t="str">
        <f t="shared" si="4"/>
        <v>FT</v>
      </c>
      <c r="T17" s="87" t="str">
        <f t="shared" si="4"/>
        <v>FT</v>
      </c>
    </row>
    <row r="18" spans="4:20" x14ac:dyDescent="0.2">
      <c r="D18" s="240" t="s">
        <v>277</v>
      </c>
      <c r="E18" s="241"/>
      <c r="F18" s="241"/>
      <c r="G18" s="241"/>
      <c r="H18" s="241"/>
      <c r="I18" s="241"/>
      <c r="J18" s="241"/>
      <c r="K18" s="242"/>
      <c r="L18" s="88"/>
      <c r="M18" s="89"/>
      <c r="N18" s="89"/>
      <c r="O18" s="89"/>
      <c r="P18" s="89"/>
      <c r="Q18" s="89"/>
      <c r="R18" s="89"/>
      <c r="S18" s="89"/>
      <c r="T18" s="89"/>
    </row>
    <row r="19" spans="4:20" x14ac:dyDescent="0.2">
      <c r="D19" s="90" t="s">
        <v>278</v>
      </c>
      <c r="E19" s="91" t="s">
        <v>279</v>
      </c>
      <c r="F19" s="92" t="s">
        <v>280</v>
      </c>
      <c r="G19" s="243">
        <v>12427</v>
      </c>
      <c r="H19" s="244"/>
      <c r="I19" s="245">
        <v>14100</v>
      </c>
      <c r="J19" s="244"/>
      <c r="K19" s="96" t="s">
        <v>281</v>
      </c>
      <c r="L19" s="97">
        <f>ROUND(((I19-G19)/5280),2)</f>
        <v>0.32</v>
      </c>
      <c r="M19" s="90"/>
      <c r="N19" s="97"/>
      <c r="O19" s="97"/>
      <c r="P19" s="97"/>
      <c r="Q19" s="97"/>
      <c r="R19" s="97"/>
      <c r="S19" s="90"/>
      <c r="T19" s="90"/>
    </row>
    <row r="20" spans="4:20" x14ac:dyDescent="0.2">
      <c r="D20" s="90" t="s">
        <v>282</v>
      </c>
      <c r="E20" s="91" t="s">
        <v>279</v>
      </c>
      <c r="F20" s="92" t="s">
        <v>280</v>
      </c>
      <c r="G20" s="243">
        <v>12427</v>
      </c>
      <c r="H20" s="244"/>
      <c r="I20" s="245">
        <v>14100</v>
      </c>
      <c r="J20" s="244"/>
      <c r="K20" s="96" t="s">
        <v>283</v>
      </c>
      <c r="L20" s="97">
        <f t="shared" ref="L20" si="5">ROUND(((I20-G20)/5280),2)</f>
        <v>0.32</v>
      </c>
      <c r="M20" s="90"/>
      <c r="N20" s="97"/>
      <c r="O20" s="97"/>
      <c r="P20" s="97"/>
      <c r="Q20" s="97"/>
      <c r="R20" s="97"/>
      <c r="S20" s="90"/>
      <c r="T20" s="90"/>
    </row>
    <row r="21" spans="4:20" x14ac:dyDescent="0.2">
      <c r="D21" s="90"/>
      <c r="E21" s="91"/>
      <c r="F21" s="92"/>
      <c r="G21" s="93"/>
      <c r="H21" s="94"/>
      <c r="I21" s="95"/>
      <c r="J21" s="94"/>
      <c r="K21" s="96"/>
      <c r="L21" s="97"/>
      <c r="M21" s="90"/>
      <c r="N21" s="97"/>
      <c r="O21" s="97"/>
      <c r="P21" s="97"/>
      <c r="Q21" s="97"/>
      <c r="R21" s="97"/>
      <c r="S21" s="90"/>
      <c r="T21" s="90"/>
    </row>
    <row r="22" spans="4:20" x14ac:dyDescent="0.2">
      <c r="D22" s="90" t="s">
        <v>284</v>
      </c>
      <c r="E22" s="91" t="s">
        <v>285</v>
      </c>
      <c r="F22" s="92" t="s">
        <v>280</v>
      </c>
      <c r="G22" s="245">
        <v>12427</v>
      </c>
      <c r="H22" s="244"/>
      <c r="I22" s="245">
        <v>14100</v>
      </c>
      <c r="J22" s="244"/>
      <c r="K22" s="96" t="s">
        <v>281</v>
      </c>
      <c r="L22" s="90"/>
      <c r="M22" s="90">
        <f>ROUND(((I22-G22)/5280),2)</f>
        <v>0.32</v>
      </c>
      <c r="N22" s="97"/>
      <c r="O22" s="97"/>
      <c r="P22" s="97"/>
      <c r="Q22" s="97"/>
      <c r="R22" s="97"/>
      <c r="S22" s="90"/>
      <c r="T22" s="90"/>
    </row>
    <row r="23" spans="4:20" x14ac:dyDescent="0.2">
      <c r="D23" s="90" t="s">
        <v>286</v>
      </c>
      <c r="E23" s="91" t="s">
        <v>285</v>
      </c>
      <c r="F23" s="92" t="s">
        <v>280</v>
      </c>
      <c r="G23" s="245">
        <v>12427</v>
      </c>
      <c r="H23" s="244"/>
      <c r="I23" s="245">
        <v>14100</v>
      </c>
      <c r="J23" s="244"/>
      <c r="K23" s="96" t="s">
        <v>283</v>
      </c>
      <c r="L23" s="90"/>
      <c r="M23" s="90">
        <f>ROUND(((I23-G23)/5280),2)</f>
        <v>0.32</v>
      </c>
      <c r="N23" s="97"/>
      <c r="O23" s="97"/>
      <c r="P23" s="97"/>
      <c r="Q23" s="97"/>
      <c r="R23" s="97"/>
      <c r="S23" s="90"/>
      <c r="T23" s="90"/>
    </row>
    <row r="24" spans="4:20" x14ac:dyDescent="0.2">
      <c r="D24" s="90"/>
      <c r="E24" s="91"/>
      <c r="F24" s="92"/>
      <c r="G24" s="93"/>
      <c r="H24" s="94"/>
      <c r="I24" s="95"/>
      <c r="J24" s="94"/>
      <c r="K24" s="96"/>
      <c r="L24" s="97"/>
      <c r="M24" s="90"/>
      <c r="N24" s="97"/>
      <c r="O24" s="97"/>
      <c r="P24" s="97"/>
      <c r="Q24" s="97"/>
      <c r="R24" s="97"/>
      <c r="S24" s="90"/>
      <c r="T24" s="90"/>
    </row>
    <row r="25" spans="4:20" x14ac:dyDescent="0.2">
      <c r="D25" s="90" t="s">
        <v>9</v>
      </c>
      <c r="E25" s="91" t="s">
        <v>285</v>
      </c>
      <c r="F25" s="92" t="s">
        <v>280</v>
      </c>
      <c r="G25" s="245">
        <v>12427</v>
      </c>
      <c r="H25" s="244"/>
      <c r="I25" s="245">
        <v>14100</v>
      </c>
      <c r="J25" s="244"/>
      <c r="K25" s="96" t="s">
        <v>281</v>
      </c>
      <c r="L25" s="90"/>
      <c r="M25" s="90"/>
      <c r="N25" s="90">
        <f>ROUND(((I25-G25)/5280),2)</f>
        <v>0.32</v>
      </c>
      <c r="O25" s="97"/>
      <c r="P25" s="97"/>
      <c r="Q25" s="97"/>
      <c r="R25" s="97"/>
      <c r="S25" s="90"/>
      <c r="T25" s="90"/>
    </row>
    <row r="26" spans="4:20" x14ac:dyDescent="0.2">
      <c r="D26" s="90" t="s">
        <v>10</v>
      </c>
      <c r="E26" s="91" t="s">
        <v>285</v>
      </c>
      <c r="F26" s="92" t="s">
        <v>280</v>
      </c>
      <c r="G26" s="245">
        <v>12427</v>
      </c>
      <c r="H26" s="244"/>
      <c r="I26" s="245">
        <v>14100</v>
      </c>
      <c r="J26" s="244"/>
      <c r="K26" s="96" t="s">
        <v>283</v>
      </c>
      <c r="L26" s="90"/>
      <c r="M26" s="90"/>
      <c r="N26" s="90">
        <f t="shared" ref="N26" si="6">ROUND(((I26-G26)/5280),2)</f>
        <v>0.32</v>
      </c>
      <c r="O26" s="97"/>
      <c r="P26" s="97"/>
      <c r="Q26" s="97"/>
      <c r="R26" s="97"/>
      <c r="S26" s="90"/>
      <c r="T26" s="90"/>
    </row>
    <row r="27" spans="4:20" x14ac:dyDescent="0.2">
      <c r="D27" s="90"/>
      <c r="E27" s="91"/>
      <c r="F27" s="92"/>
      <c r="G27" s="93"/>
      <c r="H27" s="94"/>
      <c r="I27" s="95"/>
      <c r="J27" s="94"/>
      <c r="K27" s="96"/>
      <c r="L27" s="97"/>
      <c r="M27" s="90"/>
      <c r="N27" s="97"/>
      <c r="O27" s="97"/>
      <c r="P27" s="97"/>
      <c r="Q27" s="97"/>
      <c r="R27" s="97"/>
      <c r="S27" s="90"/>
      <c r="T27" s="90"/>
    </row>
    <row r="28" spans="4:20" x14ac:dyDescent="0.2">
      <c r="D28" s="90"/>
      <c r="E28" s="90">
        <v>37</v>
      </c>
      <c r="F28" s="92" t="s">
        <v>280</v>
      </c>
      <c r="G28" s="245">
        <v>12427</v>
      </c>
      <c r="H28" s="244"/>
      <c r="I28" s="245">
        <v>12654</v>
      </c>
      <c r="J28" s="244"/>
      <c r="K28" s="96" t="s">
        <v>287</v>
      </c>
      <c r="L28" s="98"/>
      <c r="M28" s="90"/>
      <c r="N28" s="90"/>
      <c r="O28" s="97"/>
      <c r="P28" s="97"/>
      <c r="Q28" s="97"/>
      <c r="R28" s="97"/>
      <c r="S28" s="90"/>
      <c r="T28" s="90"/>
    </row>
    <row r="29" spans="4:20" x14ac:dyDescent="0.2">
      <c r="D29" s="90" t="s">
        <v>20</v>
      </c>
      <c r="E29" s="90">
        <v>37</v>
      </c>
      <c r="F29" s="92" t="s">
        <v>280</v>
      </c>
      <c r="G29" s="245">
        <v>12756</v>
      </c>
      <c r="H29" s="244"/>
      <c r="I29" s="245">
        <v>13145</v>
      </c>
      <c r="J29" s="244"/>
      <c r="K29" s="96" t="s">
        <v>287</v>
      </c>
      <c r="L29" s="90"/>
      <c r="M29" s="90"/>
      <c r="N29" s="90"/>
      <c r="O29" s="97"/>
      <c r="P29" s="97"/>
      <c r="Q29" s="97"/>
      <c r="R29" s="91">
        <f>ROUND(IF(I29&gt;0,I29-G29," "),2)</f>
        <v>389</v>
      </c>
      <c r="S29" s="90"/>
      <c r="T29" s="90"/>
    </row>
    <row r="30" spans="4:20" x14ac:dyDescent="0.2">
      <c r="D30" s="90" t="s">
        <v>22</v>
      </c>
      <c r="E30" s="90">
        <v>37</v>
      </c>
      <c r="F30" s="92" t="s">
        <v>280</v>
      </c>
      <c r="G30" s="245">
        <v>13292</v>
      </c>
      <c r="H30" s="244"/>
      <c r="I30" s="245">
        <v>14042</v>
      </c>
      <c r="J30" s="244"/>
      <c r="K30" s="96" t="s">
        <v>287</v>
      </c>
      <c r="L30" s="90"/>
      <c r="M30" s="90"/>
      <c r="N30" s="90"/>
      <c r="O30" s="97"/>
      <c r="P30" s="97"/>
      <c r="Q30" s="97"/>
      <c r="R30" s="91">
        <f t="shared" ref="R30" si="7">ROUND(IF(I30&gt;0,I30-G30," "),2)</f>
        <v>750</v>
      </c>
      <c r="S30" s="90"/>
      <c r="T30" s="90"/>
    </row>
    <row r="31" spans="4:20" x14ac:dyDescent="0.2">
      <c r="D31" s="90"/>
      <c r="E31" s="90">
        <v>37</v>
      </c>
      <c r="F31" s="92" t="s">
        <v>280</v>
      </c>
      <c r="G31" s="245">
        <v>13727</v>
      </c>
      <c r="H31" s="244"/>
      <c r="I31" s="245">
        <v>14042</v>
      </c>
      <c r="J31" s="244"/>
      <c r="K31" s="96" t="s">
        <v>287</v>
      </c>
      <c r="L31" s="99"/>
      <c r="M31" s="90"/>
      <c r="N31" s="90"/>
      <c r="O31" s="97"/>
      <c r="P31" s="97"/>
      <c r="Q31" s="97"/>
      <c r="R31" s="97"/>
      <c r="S31" s="90"/>
      <c r="T31" s="90"/>
    </row>
    <row r="32" spans="4:20" x14ac:dyDescent="0.2">
      <c r="D32" s="90" t="s">
        <v>288</v>
      </c>
      <c r="E32" s="90">
        <v>37</v>
      </c>
      <c r="F32" s="92" t="s">
        <v>280</v>
      </c>
      <c r="G32" s="245">
        <v>13777</v>
      </c>
      <c r="H32" s="244"/>
      <c r="I32" s="245">
        <v>14042</v>
      </c>
      <c r="J32" s="244"/>
      <c r="K32" s="96" t="s">
        <v>287</v>
      </c>
      <c r="L32" s="90"/>
      <c r="M32" s="90"/>
      <c r="N32" s="90"/>
      <c r="O32" s="97"/>
      <c r="P32" s="97"/>
      <c r="Q32" s="97"/>
      <c r="R32" s="91">
        <f t="shared" ref="R32:R34" si="8">ROUND(IF(I32&gt;0,I32-G32," "),2)</f>
        <v>265</v>
      </c>
      <c r="S32" s="90"/>
      <c r="T32" s="90"/>
    </row>
    <row r="33" spans="4:20" x14ac:dyDescent="0.2">
      <c r="D33" s="90" t="s">
        <v>289</v>
      </c>
      <c r="E33" s="90">
        <v>37</v>
      </c>
      <c r="F33" s="92" t="s">
        <v>280</v>
      </c>
      <c r="G33" s="245">
        <v>14012</v>
      </c>
      <c r="H33" s="244"/>
      <c r="I33" s="245">
        <v>14042</v>
      </c>
      <c r="J33" s="244"/>
      <c r="K33" s="96" t="s">
        <v>287</v>
      </c>
      <c r="L33" s="90"/>
      <c r="M33" s="90"/>
      <c r="N33" s="90"/>
      <c r="O33" s="97"/>
      <c r="P33" s="97"/>
      <c r="Q33" s="97"/>
      <c r="R33" s="91">
        <f t="shared" si="8"/>
        <v>30</v>
      </c>
      <c r="S33" s="90"/>
      <c r="T33" s="90"/>
    </row>
    <row r="34" spans="4:20" x14ac:dyDescent="0.2">
      <c r="D34" s="90" t="s">
        <v>71</v>
      </c>
      <c r="E34" s="90">
        <v>37</v>
      </c>
      <c r="F34" s="92" t="s">
        <v>280</v>
      </c>
      <c r="G34" s="245">
        <v>13888</v>
      </c>
      <c r="H34" s="244"/>
      <c r="I34" s="245">
        <v>14042</v>
      </c>
      <c r="J34" s="244"/>
      <c r="K34" s="96" t="s">
        <v>287</v>
      </c>
      <c r="L34" s="99"/>
      <c r="M34" s="90"/>
      <c r="N34" s="90"/>
      <c r="O34" s="97"/>
      <c r="P34" s="97"/>
      <c r="Q34" s="97"/>
      <c r="R34" s="91">
        <f t="shared" si="8"/>
        <v>154</v>
      </c>
      <c r="S34" s="90"/>
      <c r="T34" s="90"/>
    </row>
    <row r="35" spans="4:20" x14ac:dyDescent="0.2">
      <c r="D35" s="90"/>
      <c r="E35" s="91"/>
      <c r="F35" s="92"/>
      <c r="G35" s="93"/>
      <c r="H35" s="94"/>
      <c r="I35" s="95"/>
      <c r="J35" s="94"/>
      <c r="K35" s="96"/>
      <c r="L35" s="97"/>
      <c r="M35" s="90"/>
      <c r="N35" s="97"/>
      <c r="O35" s="97"/>
      <c r="P35" s="97"/>
      <c r="Q35" s="97"/>
      <c r="R35" s="97"/>
      <c r="S35" s="90"/>
      <c r="T35" s="90"/>
    </row>
    <row r="36" spans="4:20" x14ac:dyDescent="0.2">
      <c r="D36" s="90" t="s">
        <v>290</v>
      </c>
      <c r="E36" s="90">
        <v>37</v>
      </c>
      <c r="F36" s="100" t="s">
        <v>280</v>
      </c>
      <c r="G36" s="245">
        <v>12654</v>
      </c>
      <c r="H36" s="244"/>
      <c r="I36" s="245">
        <v>12700</v>
      </c>
      <c r="J36" s="243"/>
      <c r="K36" s="96" t="s">
        <v>291</v>
      </c>
      <c r="L36" s="98"/>
      <c r="M36" s="90"/>
      <c r="N36" s="90"/>
      <c r="O36" s="90"/>
      <c r="P36" s="90"/>
      <c r="Q36" s="90"/>
      <c r="R36" s="90"/>
      <c r="S36" s="90">
        <v>79</v>
      </c>
      <c r="T36" s="90"/>
    </row>
    <row r="37" spans="4:20" x14ac:dyDescent="0.2">
      <c r="D37" s="90" t="s">
        <v>292</v>
      </c>
      <c r="E37" s="90">
        <v>37</v>
      </c>
      <c r="F37" s="100" t="s">
        <v>280</v>
      </c>
      <c r="G37" s="245">
        <v>12700</v>
      </c>
      <c r="H37" s="244"/>
      <c r="I37" s="245">
        <v>12756</v>
      </c>
      <c r="J37" s="243"/>
      <c r="K37" s="96" t="s">
        <v>293</v>
      </c>
      <c r="L37" s="98"/>
      <c r="M37" s="90"/>
      <c r="N37" s="90"/>
      <c r="O37" s="90"/>
      <c r="P37" s="90"/>
      <c r="Q37" s="90"/>
      <c r="R37" s="90"/>
      <c r="S37" s="90">
        <v>73</v>
      </c>
      <c r="T37" s="90"/>
    </row>
    <row r="38" spans="4:20" x14ac:dyDescent="0.2">
      <c r="D38" s="90" t="s">
        <v>294</v>
      </c>
      <c r="E38" s="90">
        <v>37</v>
      </c>
      <c r="F38" s="100" t="s">
        <v>280</v>
      </c>
      <c r="G38" s="245">
        <v>13145</v>
      </c>
      <c r="H38" s="244"/>
      <c r="I38" s="245">
        <v>13419</v>
      </c>
      <c r="J38" s="243"/>
      <c r="K38" s="96" t="s">
        <v>281</v>
      </c>
      <c r="L38" s="98"/>
      <c r="M38" s="90"/>
      <c r="N38" s="90"/>
      <c r="O38" s="90"/>
      <c r="P38" s="90"/>
      <c r="Q38" s="90"/>
      <c r="R38" s="90"/>
      <c r="S38" s="90">
        <f t="shared" ref="S38:S43" si="9">IF(I38&gt;0,I38-G38," ")</f>
        <v>274</v>
      </c>
      <c r="T38" s="90"/>
    </row>
    <row r="39" spans="4:20" x14ac:dyDescent="0.2">
      <c r="D39" s="90" t="s">
        <v>295</v>
      </c>
      <c r="E39" s="90">
        <v>37</v>
      </c>
      <c r="F39" s="100" t="s">
        <v>280</v>
      </c>
      <c r="G39" s="245">
        <v>12974</v>
      </c>
      <c r="H39" s="244"/>
      <c r="I39" s="245">
        <v>13292</v>
      </c>
      <c r="J39" s="244"/>
      <c r="K39" s="96" t="s">
        <v>283</v>
      </c>
      <c r="L39" s="98"/>
      <c r="M39" s="90"/>
      <c r="N39" s="90"/>
      <c r="O39" s="90"/>
      <c r="P39" s="90"/>
      <c r="Q39" s="90"/>
      <c r="R39" s="90"/>
      <c r="S39" s="90">
        <f t="shared" si="9"/>
        <v>318</v>
      </c>
      <c r="T39" s="90"/>
    </row>
    <row r="40" spans="4:20" x14ac:dyDescent="0.2">
      <c r="D40" s="90" t="s">
        <v>296</v>
      </c>
      <c r="E40" s="90">
        <v>37</v>
      </c>
      <c r="F40" s="100" t="s">
        <v>280</v>
      </c>
      <c r="G40" s="245">
        <v>13727</v>
      </c>
      <c r="H40" s="244"/>
      <c r="I40" s="245">
        <v>13777</v>
      </c>
      <c r="J40" s="243"/>
      <c r="K40" s="96" t="s">
        <v>283</v>
      </c>
      <c r="L40" s="98"/>
      <c r="M40" s="90"/>
      <c r="N40" s="90"/>
      <c r="O40" s="90"/>
      <c r="P40" s="90"/>
      <c r="Q40" s="90"/>
      <c r="R40" s="90"/>
      <c r="S40" s="90">
        <f t="shared" si="9"/>
        <v>50</v>
      </c>
      <c r="T40" s="90"/>
    </row>
    <row r="41" spans="4:20" x14ac:dyDescent="0.2">
      <c r="D41" s="90" t="s">
        <v>297</v>
      </c>
      <c r="E41" s="90">
        <v>37</v>
      </c>
      <c r="F41" s="100" t="s">
        <v>280</v>
      </c>
      <c r="G41" s="245">
        <v>14042</v>
      </c>
      <c r="H41" s="244"/>
      <c r="I41" s="245">
        <v>14148</v>
      </c>
      <c r="J41" s="243"/>
      <c r="K41" s="96" t="s">
        <v>281</v>
      </c>
      <c r="L41" s="98"/>
      <c r="M41" s="90"/>
      <c r="N41" s="90"/>
      <c r="O41" s="90"/>
      <c r="P41" s="90"/>
      <c r="Q41" s="90"/>
      <c r="R41" s="90"/>
      <c r="S41" s="90">
        <f t="shared" si="9"/>
        <v>106</v>
      </c>
      <c r="T41" s="90"/>
    </row>
    <row r="42" spans="4:20" x14ac:dyDescent="0.2">
      <c r="D42" s="90" t="s">
        <v>298</v>
      </c>
      <c r="E42" s="90">
        <v>37</v>
      </c>
      <c r="F42" s="100" t="s">
        <v>280</v>
      </c>
      <c r="G42" s="245">
        <v>14042</v>
      </c>
      <c r="H42" s="244"/>
      <c r="I42" s="245">
        <v>14100</v>
      </c>
      <c r="J42" s="243"/>
      <c r="K42" s="96" t="s">
        <v>299</v>
      </c>
      <c r="L42" s="98"/>
      <c r="M42" s="90"/>
      <c r="N42" s="90"/>
      <c r="O42" s="90"/>
      <c r="P42" s="90"/>
      <c r="Q42" s="90"/>
      <c r="R42" s="90"/>
      <c r="S42" s="90">
        <f t="shared" si="9"/>
        <v>58</v>
      </c>
      <c r="T42" s="90"/>
    </row>
    <row r="43" spans="4:20" x14ac:dyDescent="0.2">
      <c r="D43" s="90" t="s">
        <v>300</v>
      </c>
      <c r="E43" s="90">
        <v>37</v>
      </c>
      <c r="F43" s="100" t="s">
        <v>280</v>
      </c>
      <c r="G43" s="245">
        <v>14042</v>
      </c>
      <c r="H43" s="244"/>
      <c r="I43" s="245">
        <v>14148</v>
      </c>
      <c r="J43" s="243"/>
      <c r="K43" s="96" t="s">
        <v>283</v>
      </c>
      <c r="L43" s="98"/>
      <c r="M43" s="90"/>
      <c r="N43" s="90"/>
      <c r="O43" s="90"/>
      <c r="P43" s="90"/>
      <c r="Q43" s="90"/>
      <c r="R43" s="90"/>
      <c r="S43" s="90">
        <f t="shared" si="9"/>
        <v>106</v>
      </c>
      <c r="T43" s="90"/>
    </row>
    <row r="44" spans="4:20" x14ac:dyDescent="0.2">
      <c r="D44" s="90" t="s">
        <v>301</v>
      </c>
      <c r="E44" s="90">
        <v>37</v>
      </c>
      <c r="F44" s="100" t="s">
        <v>302</v>
      </c>
      <c r="G44" s="245"/>
      <c r="H44" s="244"/>
      <c r="I44" s="245"/>
      <c r="J44" s="243"/>
      <c r="K44" s="96" t="s">
        <v>303</v>
      </c>
      <c r="L44" s="98"/>
      <c r="M44" s="90"/>
      <c r="N44" s="90"/>
      <c r="O44" s="90"/>
      <c r="P44" s="90"/>
      <c r="Q44" s="90"/>
      <c r="R44" s="90"/>
      <c r="S44" s="90">
        <v>119</v>
      </c>
      <c r="T44" s="90"/>
    </row>
    <row r="45" spans="4:20" x14ac:dyDescent="0.2">
      <c r="D45" s="90" t="s">
        <v>304</v>
      </c>
      <c r="E45" s="90">
        <v>37</v>
      </c>
      <c r="F45" s="100" t="s">
        <v>280</v>
      </c>
      <c r="G45" s="245"/>
      <c r="H45" s="244"/>
      <c r="I45" s="245"/>
      <c r="J45" s="243"/>
      <c r="K45" s="96" t="s">
        <v>305</v>
      </c>
      <c r="L45" s="98"/>
      <c r="M45" s="90"/>
      <c r="N45" s="90"/>
      <c r="O45" s="90"/>
      <c r="P45" s="90"/>
      <c r="Q45" s="90"/>
      <c r="R45" s="90"/>
      <c r="S45" s="90"/>
      <c r="T45" s="90">
        <v>105</v>
      </c>
    </row>
    <row r="46" spans="4:20" x14ac:dyDescent="0.2">
      <c r="D46" s="90" t="s">
        <v>306</v>
      </c>
      <c r="E46" s="90">
        <v>37</v>
      </c>
      <c r="F46" s="80" t="s">
        <v>302</v>
      </c>
      <c r="G46" s="245"/>
      <c r="H46" s="244"/>
      <c r="I46" s="245"/>
      <c r="J46" s="243"/>
      <c r="K46" s="96" t="s">
        <v>291</v>
      </c>
      <c r="L46" s="98"/>
      <c r="M46" s="90"/>
      <c r="N46" s="90"/>
      <c r="O46" s="90"/>
      <c r="P46" s="90"/>
      <c r="Q46" s="90"/>
      <c r="R46" s="90"/>
      <c r="S46" s="90">
        <v>148</v>
      </c>
      <c r="T46" s="90"/>
    </row>
    <row r="47" spans="4:20" x14ac:dyDescent="0.2">
      <c r="D47" s="90"/>
      <c r="E47" s="91"/>
      <c r="F47" s="92"/>
      <c r="G47" s="93"/>
      <c r="H47" s="94"/>
      <c r="I47" s="95"/>
      <c r="J47" s="94"/>
      <c r="K47" s="96"/>
      <c r="L47" s="97"/>
      <c r="M47" s="90"/>
      <c r="N47" s="97"/>
      <c r="O47" s="97"/>
      <c r="P47" s="97"/>
      <c r="Q47" s="97"/>
      <c r="R47" s="97"/>
      <c r="S47" s="90"/>
      <c r="T47" s="90"/>
    </row>
    <row r="48" spans="4:20" x14ac:dyDescent="0.2">
      <c r="D48" s="246" t="s">
        <v>307</v>
      </c>
      <c r="E48" s="247"/>
      <c r="F48" s="247"/>
      <c r="G48" s="247"/>
      <c r="H48" s="247"/>
      <c r="I48" s="247"/>
      <c r="J48" s="247"/>
      <c r="K48" s="248"/>
      <c r="L48" s="97"/>
      <c r="M48" s="90"/>
      <c r="N48" s="97"/>
      <c r="O48" s="97"/>
      <c r="P48" s="97"/>
      <c r="Q48" s="97"/>
      <c r="R48" s="97"/>
      <c r="S48" s="90"/>
      <c r="T48" s="90"/>
    </row>
    <row r="49" spans="4:20" x14ac:dyDescent="0.2">
      <c r="D49" s="90" t="s">
        <v>278</v>
      </c>
      <c r="E49" s="91" t="s">
        <v>279</v>
      </c>
      <c r="F49" s="92" t="s">
        <v>280</v>
      </c>
      <c r="G49" s="243">
        <v>14100</v>
      </c>
      <c r="H49" s="244"/>
      <c r="I49" s="245">
        <v>15768</v>
      </c>
      <c r="J49" s="244"/>
      <c r="K49" s="96" t="s">
        <v>281</v>
      </c>
      <c r="L49" s="97">
        <f>ROUND(((I49-G49)/5280),2)</f>
        <v>0.32</v>
      </c>
      <c r="M49" s="90"/>
      <c r="N49" s="97"/>
      <c r="O49" s="97"/>
      <c r="P49" s="97"/>
      <c r="Q49" s="97"/>
      <c r="R49" s="97"/>
      <c r="S49" s="90"/>
      <c r="T49" s="90"/>
    </row>
    <row r="50" spans="4:20" x14ac:dyDescent="0.2">
      <c r="D50" s="90" t="s">
        <v>282</v>
      </c>
      <c r="E50" s="91" t="s">
        <v>279</v>
      </c>
      <c r="F50" s="92" t="s">
        <v>280</v>
      </c>
      <c r="G50" s="243">
        <v>14100</v>
      </c>
      <c r="H50" s="244"/>
      <c r="I50" s="245">
        <v>15768</v>
      </c>
      <c r="J50" s="244"/>
      <c r="K50" s="96" t="s">
        <v>283</v>
      </c>
      <c r="L50" s="97">
        <f t="shared" ref="L50" si="10">ROUND(((I50-G50)/5280),2)</f>
        <v>0.32</v>
      </c>
      <c r="M50" s="90"/>
      <c r="N50" s="97"/>
      <c r="O50" s="97"/>
      <c r="P50" s="97"/>
      <c r="Q50" s="97"/>
      <c r="R50" s="97"/>
      <c r="S50" s="90"/>
      <c r="T50" s="90"/>
    </row>
    <row r="51" spans="4:20" x14ac:dyDescent="0.2">
      <c r="D51" s="90"/>
      <c r="E51" s="91"/>
      <c r="F51" s="92"/>
      <c r="G51" s="93"/>
      <c r="H51" s="94"/>
      <c r="I51" s="95"/>
      <c r="J51" s="94"/>
      <c r="K51" s="96"/>
      <c r="L51" s="97"/>
      <c r="M51" s="90"/>
      <c r="N51" s="97"/>
      <c r="O51" s="97"/>
      <c r="P51" s="97"/>
      <c r="Q51" s="97"/>
      <c r="R51" s="97"/>
      <c r="S51" s="90"/>
      <c r="T51" s="90"/>
    </row>
    <row r="52" spans="4:20" x14ac:dyDescent="0.2">
      <c r="D52" s="90" t="s">
        <v>284</v>
      </c>
      <c r="E52" s="91" t="s">
        <v>285</v>
      </c>
      <c r="F52" s="92" t="s">
        <v>280</v>
      </c>
      <c r="G52" s="245">
        <v>14100</v>
      </c>
      <c r="H52" s="244"/>
      <c r="I52" s="245">
        <v>15768</v>
      </c>
      <c r="J52" s="244"/>
      <c r="K52" s="96" t="s">
        <v>281</v>
      </c>
      <c r="L52" s="90"/>
      <c r="M52" s="90">
        <f>ROUND(((I52-G52)/5280),2)</f>
        <v>0.32</v>
      </c>
      <c r="N52" s="97"/>
      <c r="O52" s="97"/>
      <c r="P52" s="97"/>
      <c r="Q52" s="97"/>
      <c r="R52" s="97"/>
      <c r="S52" s="90"/>
      <c r="T52" s="90"/>
    </row>
    <row r="53" spans="4:20" x14ac:dyDescent="0.2">
      <c r="D53" s="90" t="s">
        <v>286</v>
      </c>
      <c r="E53" s="91" t="s">
        <v>285</v>
      </c>
      <c r="F53" s="92" t="s">
        <v>280</v>
      </c>
      <c r="G53" s="245">
        <v>14100</v>
      </c>
      <c r="H53" s="244"/>
      <c r="I53" s="245">
        <v>15768</v>
      </c>
      <c r="J53" s="244"/>
      <c r="K53" s="96" t="s">
        <v>283</v>
      </c>
      <c r="L53" s="90"/>
      <c r="M53" s="90">
        <f>ROUND(((I53-G53)/5280),2)</f>
        <v>0.32</v>
      </c>
      <c r="N53" s="97"/>
      <c r="O53" s="97"/>
      <c r="P53" s="97"/>
      <c r="Q53" s="97"/>
      <c r="R53" s="97"/>
      <c r="S53" s="90"/>
      <c r="T53" s="90"/>
    </row>
    <row r="54" spans="4:20" x14ac:dyDescent="0.2">
      <c r="D54" s="90"/>
      <c r="E54" s="91"/>
      <c r="F54" s="92"/>
      <c r="G54" s="93"/>
      <c r="H54" s="94"/>
      <c r="I54" s="95"/>
      <c r="J54" s="94"/>
      <c r="K54" s="96"/>
      <c r="L54" s="97"/>
      <c r="M54" s="90"/>
      <c r="N54" s="97"/>
      <c r="O54" s="97"/>
      <c r="P54" s="97"/>
      <c r="Q54" s="97"/>
      <c r="R54" s="97"/>
      <c r="S54" s="90"/>
      <c r="T54" s="90"/>
    </row>
    <row r="55" spans="4:20" x14ac:dyDescent="0.2">
      <c r="D55" s="90" t="s">
        <v>9</v>
      </c>
      <c r="E55" s="91" t="s">
        <v>285</v>
      </c>
      <c r="F55" s="92" t="s">
        <v>280</v>
      </c>
      <c r="G55" s="245">
        <v>14100</v>
      </c>
      <c r="H55" s="244"/>
      <c r="I55" s="245">
        <v>15768</v>
      </c>
      <c r="J55" s="244"/>
      <c r="K55" s="96" t="s">
        <v>281</v>
      </c>
      <c r="L55" s="90"/>
      <c r="M55" s="90"/>
      <c r="N55" s="90">
        <f>ROUND(((I55-G55)/5280),2)</f>
        <v>0.32</v>
      </c>
      <c r="O55" s="97"/>
      <c r="P55" s="97"/>
      <c r="Q55" s="97"/>
      <c r="R55" s="97"/>
      <c r="S55" s="90"/>
      <c r="T55" s="90"/>
    </row>
    <row r="56" spans="4:20" x14ac:dyDescent="0.2">
      <c r="D56" s="90" t="s">
        <v>10</v>
      </c>
      <c r="E56" s="91" t="s">
        <v>285</v>
      </c>
      <c r="F56" s="92" t="s">
        <v>280</v>
      </c>
      <c r="G56" s="245">
        <v>14100</v>
      </c>
      <c r="H56" s="244"/>
      <c r="I56" s="245">
        <v>15768</v>
      </c>
      <c r="J56" s="244"/>
      <c r="K56" s="96" t="s">
        <v>283</v>
      </c>
      <c r="L56" s="90"/>
      <c r="M56" s="90"/>
      <c r="N56" s="90">
        <f t="shared" ref="N56" si="11">ROUND(((I56-G56)/5280),2)</f>
        <v>0.32</v>
      </c>
      <c r="O56" s="97"/>
      <c r="P56" s="97"/>
      <c r="Q56" s="97"/>
      <c r="R56" s="97"/>
      <c r="S56" s="90"/>
      <c r="T56" s="90"/>
    </row>
    <row r="57" spans="4:20" x14ac:dyDescent="0.2">
      <c r="D57" s="90"/>
      <c r="E57" s="91"/>
      <c r="F57" s="92"/>
      <c r="G57" s="93"/>
      <c r="H57" s="94"/>
      <c r="I57" s="95"/>
      <c r="J57" s="94"/>
      <c r="K57" s="96"/>
      <c r="L57" s="90"/>
      <c r="M57" s="90"/>
      <c r="N57" s="90"/>
      <c r="O57" s="97"/>
      <c r="P57" s="97"/>
      <c r="Q57" s="97"/>
      <c r="R57" s="97"/>
      <c r="S57" s="90"/>
      <c r="T57" s="90"/>
    </row>
    <row r="58" spans="4:20" x14ac:dyDescent="0.2">
      <c r="D58" s="90" t="s">
        <v>25</v>
      </c>
      <c r="E58" s="90">
        <v>37</v>
      </c>
      <c r="F58" s="92" t="s">
        <v>280</v>
      </c>
      <c r="G58" s="245">
        <v>14148</v>
      </c>
      <c r="H58" s="244"/>
      <c r="I58" s="245">
        <v>14622</v>
      </c>
      <c r="J58" s="244"/>
      <c r="K58" s="96" t="s">
        <v>287</v>
      </c>
      <c r="L58" s="99"/>
      <c r="M58" s="90"/>
      <c r="N58" s="90"/>
      <c r="O58" s="97"/>
      <c r="P58" s="97"/>
      <c r="Q58" s="97"/>
      <c r="R58" s="91">
        <f t="shared" ref="R58:R59" si="12">ROUND(IF(I58&gt;0,I58-G58," "),2)</f>
        <v>474</v>
      </c>
      <c r="S58" s="90"/>
      <c r="T58" s="90"/>
    </row>
    <row r="59" spans="4:20" x14ac:dyDescent="0.2">
      <c r="D59" s="90" t="s">
        <v>26</v>
      </c>
      <c r="E59" s="90">
        <v>37</v>
      </c>
      <c r="F59" s="92" t="s">
        <v>280</v>
      </c>
      <c r="G59" s="245">
        <v>14148</v>
      </c>
      <c r="H59" s="244"/>
      <c r="I59" s="245">
        <v>14460</v>
      </c>
      <c r="J59" s="244"/>
      <c r="K59" s="96" t="s">
        <v>287</v>
      </c>
      <c r="L59" s="99"/>
      <c r="M59" s="90"/>
      <c r="N59" s="90"/>
      <c r="O59" s="97"/>
      <c r="P59" s="97"/>
      <c r="Q59" s="97"/>
      <c r="R59" s="91">
        <f t="shared" si="12"/>
        <v>312</v>
      </c>
      <c r="S59" s="90"/>
      <c r="T59" s="90"/>
    </row>
    <row r="60" spans="4:20" x14ac:dyDescent="0.2">
      <c r="D60" s="90"/>
      <c r="E60" s="91"/>
      <c r="F60" s="92"/>
      <c r="G60" s="93"/>
      <c r="H60" s="94"/>
      <c r="I60" s="95"/>
      <c r="J60" s="94"/>
      <c r="K60" s="96"/>
      <c r="L60" s="90"/>
      <c r="M60" s="90"/>
      <c r="N60" s="90"/>
      <c r="O60" s="97"/>
      <c r="P60" s="97"/>
      <c r="Q60" s="97"/>
      <c r="R60" s="97"/>
      <c r="S60" s="90"/>
      <c r="T60" s="90"/>
    </row>
    <row r="61" spans="4:20" x14ac:dyDescent="0.2">
      <c r="D61" s="90" t="s">
        <v>308</v>
      </c>
      <c r="E61" s="90">
        <v>37</v>
      </c>
      <c r="F61" s="100" t="s">
        <v>280</v>
      </c>
      <c r="G61" s="245">
        <v>14100</v>
      </c>
      <c r="H61" s="244"/>
      <c r="I61" s="245">
        <v>14148</v>
      </c>
      <c r="J61" s="243"/>
      <c r="K61" s="96" t="s">
        <v>293</v>
      </c>
      <c r="L61" s="98"/>
      <c r="M61" s="90"/>
      <c r="N61" s="90"/>
      <c r="O61" s="90"/>
      <c r="P61" s="90"/>
      <c r="Q61" s="90"/>
      <c r="R61" s="90"/>
      <c r="S61" s="90">
        <v>104</v>
      </c>
      <c r="T61" s="90"/>
    </row>
    <row r="62" spans="4:20" x14ac:dyDescent="0.2">
      <c r="D62" s="90" t="s">
        <v>309</v>
      </c>
      <c r="E62" s="90">
        <v>37</v>
      </c>
      <c r="F62" s="100" t="s">
        <v>280</v>
      </c>
      <c r="G62" s="245">
        <v>14460</v>
      </c>
      <c r="H62" s="244"/>
      <c r="I62" s="245">
        <v>14535</v>
      </c>
      <c r="J62" s="243"/>
      <c r="K62" s="96" t="s">
        <v>281</v>
      </c>
      <c r="L62" s="98"/>
      <c r="M62" s="90"/>
      <c r="N62" s="90"/>
      <c r="O62" s="90"/>
      <c r="P62" s="90"/>
      <c r="Q62" s="90"/>
      <c r="R62" s="90"/>
      <c r="S62" s="90">
        <f>IF(I62&gt;0,I62-G62," ")</f>
        <v>75</v>
      </c>
      <c r="T62" s="90"/>
    </row>
    <row r="63" spans="4:20" x14ac:dyDescent="0.2">
      <c r="D63" s="90" t="s">
        <v>310</v>
      </c>
      <c r="E63" s="90">
        <v>37</v>
      </c>
      <c r="F63" s="100" t="s">
        <v>280</v>
      </c>
      <c r="G63" s="245">
        <v>14622</v>
      </c>
      <c r="H63" s="244"/>
      <c r="I63" s="245">
        <v>14697</v>
      </c>
      <c r="J63" s="243"/>
      <c r="K63" s="96" t="s">
        <v>281</v>
      </c>
      <c r="L63" s="98"/>
      <c r="M63" s="90"/>
      <c r="N63" s="90"/>
      <c r="O63" s="90"/>
      <c r="P63" s="90"/>
      <c r="Q63" s="90"/>
      <c r="R63" s="90"/>
      <c r="S63" s="90">
        <f>IF(I63&gt;0,I63-G63," ")</f>
        <v>75</v>
      </c>
      <c r="T63" s="90"/>
    </row>
    <row r="64" spans="4:20" x14ac:dyDescent="0.2">
      <c r="D64" s="90"/>
      <c r="E64" s="91"/>
      <c r="F64" s="92"/>
      <c r="G64" s="93"/>
      <c r="H64" s="94"/>
      <c r="I64" s="95"/>
      <c r="J64" s="94"/>
      <c r="K64" s="96"/>
      <c r="L64" s="90"/>
      <c r="M64" s="90"/>
      <c r="N64" s="90"/>
      <c r="O64" s="97"/>
      <c r="P64" s="97"/>
      <c r="Q64" s="97"/>
      <c r="R64" s="97"/>
      <c r="S64" s="90"/>
      <c r="T64" s="90"/>
    </row>
    <row r="65" spans="4:20" x14ac:dyDescent="0.2">
      <c r="D65" s="249" t="s">
        <v>311</v>
      </c>
      <c r="E65" s="250"/>
      <c r="F65" s="250"/>
      <c r="G65" s="250"/>
      <c r="H65" s="250"/>
      <c r="I65" s="250"/>
      <c r="J65" s="250"/>
      <c r="K65" s="251"/>
      <c r="L65" s="90"/>
      <c r="M65" s="90"/>
      <c r="N65" s="90"/>
      <c r="O65" s="97"/>
      <c r="P65" s="97"/>
      <c r="Q65" s="97"/>
      <c r="R65" s="97"/>
      <c r="S65" s="90"/>
      <c r="T65" s="90"/>
    </row>
    <row r="66" spans="4:20" x14ac:dyDescent="0.2">
      <c r="D66" s="90"/>
      <c r="E66" s="91"/>
      <c r="F66" s="92"/>
      <c r="G66" s="93"/>
      <c r="H66" s="94"/>
      <c r="I66" s="95"/>
      <c r="J66" s="94"/>
      <c r="K66" s="96"/>
      <c r="L66" s="90"/>
      <c r="M66" s="90"/>
      <c r="N66" s="90"/>
      <c r="O66" s="97"/>
      <c r="P66" s="97"/>
      <c r="Q66" s="97"/>
      <c r="R66" s="97"/>
      <c r="S66" s="90"/>
      <c r="T66" s="90"/>
    </row>
    <row r="67" spans="4:20" x14ac:dyDescent="0.2">
      <c r="D67" s="90" t="s">
        <v>278</v>
      </c>
      <c r="E67" s="91" t="s">
        <v>279</v>
      </c>
      <c r="F67" s="92" t="s">
        <v>280</v>
      </c>
      <c r="G67" s="243">
        <v>15768</v>
      </c>
      <c r="H67" s="244"/>
      <c r="I67" s="245">
        <v>16246</v>
      </c>
      <c r="J67" s="244"/>
      <c r="K67" s="96" t="s">
        <v>281</v>
      </c>
      <c r="L67" s="97">
        <f>ROUND(((I67-G67)/5280),2)</f>
        <v>0.09</v>
      </c>
      <c r="M67" s="90"/>
      <c r="N67" s="97"/>
      <c r="O67" s="97"/>
      <c r="P67" s="97"/>
      <c r="Q67" s="97"/>
      <c r="R67" s="97"/>
      <c r="S67" s="90"/>
      <c r="T67" s="90"/>
    </row>
    <row r="68" spans="4:20" x14ac:dyDescent="0.2">
      <c r="D68" s="90" t="s">
        <v>282</v>
      </c>
      <c r="E68" s="91" t="s">
        <v>279</v>
      </c>
      <c r="F68" s="92" t="s">
        <v>280</v>
      </c>
      <c r="G68" s="243">
        <v>15768</v>
      </c>
      <c r="H68" s="244"/>
      <c r="I68" s="245">
        <v>16246</v>
      </c>
      <c r="J68" s="244"/>
      <c r="K68" s="96" t="s">
        <v>283</v>
      </c>
      <c r="L68" s="97">
        <f t="shared" ref="L68" si="13">ROUND(((I68-G68)/5280),2)</f>
        <v>0.09</v>
      </c>
      <c r="M68" s="90"/>
      <c r="N68" s="97"/>
      <c r="O68" s="97"/>
      <c r="P68" s="97"/>
      <c r="Q68" s="97"/>
      <c r="R68" s="97"/>
      <c r="S68" s="90"/>
      <c r="T68" s="90"/>
    </row>
    <row r="69" spans="4:20" x14ac:dyDescent="0.2">
      <c r="D69" s="90"/>
      <c r="E69" s="91"/>
      <c r="F69" s="92"/>
      <c r="G69" s="93"/>
      <c r="H69" s="94"/>
      <c r="I69" s="95"/>
      <c r="J69" s="94"/>
      <c r="K69" s="96"/>
      <c r="L69" s="97"/>
      <c r="M69" s="90"/>
      <c r="N69" s="97"/>
      <c r="O69" s="97"/>
      <c r="P69" s="97"/>
      <c r="Q69" s="97"/>
      <c r="R69" s="97"/>
      <c r="S69" s="90"/>
      <c r="T69" s="90"/>
    </row>
    <row r="70" spans="4:20" x14ac:dyDescent="0.2">
      <c r="D70" s="90" t="s">
        <v>284</v>
      </c>
      <c r="E70" s="91" t="s">
        <v>285</v>
      </c>
      <c r="F70" s="92" t="s">
        <v>280</v>
      </c>
      <c r="G70" s="243">
        <v>15768</v>
      </c>
      <c r="H70" s="244"/>
      <c r="I70" s="245">
        <v>16246</v>
      </c>
      <c r="J70" s="244"/>
      <c r="K70" s="96" t="s">
        <v>281</v>
      </c>
      <c r="L70" s="90"/>
      <c r="M70" s="90">
        <f>ROUND(((I70-G70)/5280),2)</f>
        <v>0.09</v>
      </c>
      <c r="N70" s="97"/>
      <c r="O70" s="97"/>
      <c r="P70" s="97"/>
      <c r="Q70" s="97"/>
      <c r="R70" s="97"/>
      <c r="S70" s="90"/>
      <c r="T70" s="90"/>
    </row>
    <row r="71" spans="4:20" x14ac:dyDescent="0.2">
      <c r="D71" s="90" t="s">
        <v>286</v>
      </c>
      <c r="E71" s="91" t="s">
        <v>285</v>
      </c>
      <c r="F71" s="92" t="s">
        <v>280</v>
      </c>
      <c r="G71" s="243">
        <v>15768</v>
      </c>
      <c r="H71" s="244"/>
      <c r="I71" s="245">
        <v>16246</v>
      </c>
      <c r="J71" s="244"/>
      <c r="K71" s="96" t="s">
        <v>283</v>
      </c>
      <c r="L71" s="90"/>
      <c r="M71" s="90">
        <f>ROUND(((I71-G71)/5280),2)</f>
        <v>0.09</v>
      </c>
      <c r="N71" s="97"/>
      <c r="O71" s="97"/>
      <c r="P71" s="97"/>
      <c r="Q71" s="97"/>
      <c r="R71" s="97"/>
      <c r="S71" s="90"/>
      <c r="T71" s="90"/>
    </row>
    <row r="72" spans="4:20" x14ac:dyDescent="0.2">
      <c r="D72" s="90"/>
      <c r="E72" s="91"/>
      <c r="F72" s="92"/>
      <c r="G72" s="93"/>
      <c r="H72" s="94"/>
      <c r="I72" s="95"/>
      <c r="J72" s="94"/>
      <c r="K72" s="96"/>
      <c r="L72" s="97"/>
      <c r="M72" s="90"/>
      <c r="N72" s="97"/>
      <c r="O72" s="97"/>
      <c r="P72" s="97"/>
      <c r="Q72" s="97"/>
      <c r="R72" s="97"/>
      <c r="S72" s="90"/>
      <c r="T72" s="90"/>
    </row>
    <row r="73" spans="4:20" x14ac:dyDescent="0.2">
      <c r="D73" s="90" t="s">
        <v>9</v>
      </c>
      <c r="E73" s="91" t="s">
        <v>285</v>
      </c>
      <c r="F73" s="92" t="s">
        <v>280</v>
      </c>
      <c r="G73" s="243">
        <v>15768</v>
      </c>
      <c r="H73" s="244"/>
      <c r="I73" s="245">
        <v>16246</v>
      </c>
      <c r="J73" s="244"/>
      <c r="K73" s="96" t="s">
        <v>281</v>
      </c>
      <c r="L73" s="90"/>
      <c r="M73" s="90"/>
      <c r="N73" s="90">
        <f>ROUND(((I73-G73)/5280),2)</f>
        <v>0.09</v>
      </c>
      <c r="O73" s="97"/>
      <c r="P73" s="97"/>
      <c r="Q73" s="97"/>
      <c r="R73" s="97"/>
      <c r="S73" s="90"/>
      <c r="T73" s="90"/>
    </row>
    <row r="74" spans="4:20" x14ac:dyDescent="0.2">
      <c r="D74" s="90" t="s">
        <v>10</v>
      </c>
      <c r="E74" s="91" t="s">
        <v>285</v>
      </c>
      <c r="F74" s="92" t="s">
        <v>280</v>
      </c>
      <c r="G74" s="243">
        <v>15768</v>
      </c>
      <c r="H74" s="244"/>
      <c r="I74" s="245">
        <v>16246</v>
      </c>
      <c r="J74" s="244"/>
      <c r="K74" s="96" t="s">
        <v>283</v>
      </c>
      <c r="L74" s="90"/>
      <c r="M74" s="90"/>
      <c r="N74" s="90">
        <f t="shared" ref="N74" si="14">ROUND(((I74-G74)/5280),2)</f>
        <v>0.09</v>
      </c>
      <c r="O74" s="97"/>
      <c r="P74" s="97"/>
      <c r="Q74" s="97"/>
      <c r="R74" s="97"/>
      <c r="S74" s="90"/>
      <c r="T74" s="90"/>
    </row>
    <row r="75" spans="4:20" x14ac:dyDescent="0.2">
      <c r="D75" s="90"/>
      <c r="E75" s="91"/>
      <c r="F75" s="92"/>
      <c r="G75" s="93"/>
      <c r="H75" s="94"/>
      <c r="I75" s="95"/>
      <c r="J75" s="94"/>
      <c r="K75" s="96"/>
      <c r="L75" s="90"/>
      <c r="M75" s="90"/>
      <c r="N75" s="90"/>
      <c r="O75" s="97"/>
      <c r="P75" s="97"/>
      <c r="Q75" s="97"/>
      <c r="R75" s="97"/>
      <c r="S75" s="90"/>
      <c r="T75" s="90"/>
    </row>
    <row r="76" spans="4:20" x14ac:dyDescent="0.2">
      <c r="D76" s="246" t="s">
        <v>312</v>
      </c>
      <c r="E76" s="247"/>
      <c r="F76" s="247"/>
      <c r="G76" s="247"/>
      <c r="H76" s="247"/>
      <c r="I76" s="247"/>
      <c r="J76" s="247"/>
      <c r="K76" s="248"/>
      <c r="L76" s="90"/>
      <c r="M76" s="90"/>
      <c r="N76" s="90"/>
      <c r="O76" s="97"/>
      <c r="P76" s="97"/>
      <c r="Q76" s="97"/>
      <c r="R76" s="97"/>
      <c r="S76" s="90"/>
      <c r="T76" s="90"/>
    </row>
    <row r="77" spans="4:20" x14ac:dyDescent="0.2">
      <c r="D77" s="90" t="s">
        <v>278</v>
      </c>
      <c r="E77" s="91" t="s">
        <v>279</v>
      </c>
      <c r="F77" s="92" t="s">
        <v>280</v>
      </c>
      <c r="G77" s="243">
        <v>16246</v>
      </c>
      <c r="H77" s="244"/>
      <c r="I77" s="245">
        <v>16375</v>
      </c>
      <c r="J77" s="244"/>
      <c r="K77" s="96" t="s">
        <v>281</v>
      </c>
      <c r="L77" s="97">
        <f>ROUND(((I77-G77)/5280),2)</f>
        <v>0.02</v>
      </c>
      <c r="M77" s="90"/>
      <c r="N77" s="97"/>
      <c r="O77" s="97"/>
      <c r="P77" s="97"/>
      <c r="Q77" s="97"/>
      <c r="R77" s="97"/>
      <c r="S77" s="90"/>
      <c r="T77" s="90"/>
    </row>
    <row r="78" spans="4:20" x14ac:dyDescent="0.2">
      <c r="D78" s="90" t="s">
        <v>282</v>
      </c>
      <c r="E78" s="91" t="s">
        <v>279</v>
      </c>
      <c r="F78" s="92" t="s">
        <v>280</v>
      </c>
      <c r="G78" s="243">
        <v>16246</v>
      </c>
      <c r="H78" s="244"/>
      <c r="I78" s="245">
        <v>16375</v>
      </c>
      <c r="J78" s="244"/>
      <c r="K78" s="96" t="s">
        <v>283</v>
      </c>
      <c r="L78" s="97">
        <f t="shared" ref="L78" si="15">ROUND(((I78-G78)/5280),2)</f>
        <v>0.02</v>
      </c>
      <c r="M78" s="90"/>
      <c r="N78" s="97"/>
      <c r="O78" s="97"/>
      <c r="P78" s="97"/>
      <c r="Q78" s="97"/>
      <c r="R78" s="97"/>
      <c r="S78" s="90"/>
      <c r="T78" s="90"/>
    </row>
    <row r="79" spans="4:20" x14ac:dyDescent="0.2">
      <c r="D79" s="90"/>
      <c r="E79" s="91"/>
      <c r="F79" s="92"/>
      <c r="G79" s="93"/>
      <c r="H79" s="94"/>
      <c r="I79" s="95"/>
      <c r="J79" s="94"/>
      <c r="K79" s="96"/>
      <c r="L79" s="97"/>
      <c r="M79" s="90"/>
      <c r="N79" s="97"/>
      <c r="O79" s="97"/>
      <c r="P79" s="97"/>
      <c r="Q79" s="97"/>
      <c r="R79" s="97"/>
      <c r="S79" s="90"/>
      <c r="T79" s="90"/>
    </row>
    <row r="80" spans="4:20" x14ac:dyDescent="0.2">
      <c r="D80" s="90" t="s">
        <v>284</v>
      </c>
      <c r="E80" s="91" t="s">
        <v>285</v>
      </c>
      <c r="F80" s="92" t="s">
        <v>280</v>
      </c>
      <c r="G80" s="243">
        <v>16246</v>
      </c>
      <c r="H80" s="244"/>
      <c r="I80" s="245">
        <v>16375</v>
      </c>
      <c r="J80" s="244"/>
      <c r="K80" s="96" t="s">
        <v>281</v>
      </c>
      <c r="L80" s="90"/>
      <c r="M80" s="90">
        <f>ROUND(((I80-G80)/5280),2)</f>
        <v>0.02</v>
      </c>
      <c r="N80" s="97"/>
      <c r="O80" s="97"/>
      <c r="P80" s="97"/>
      <c r="Q80" s="97"/>
      <c r="R80" s="97"/>
      <c r="S80" s="90"/>
      <c r="T80" s="90"/>
    </row>
    <row r="81" spans="4:20" x14ac:dyDescent="0.2">
      <c r="D81" s="90" t="s">
        <v>286</v>
      </c>
      <c r="E81" s="91" t="s">
        <v>285</v>
      </c>
      <c r="F81" s="92" t="s">
        <v>280</v>
      </c>
      <c r="G81" s="243">
        <v>16246</v>
      </c>
      <c r="H81" s="244"/>
      <c r="I81" s="245">
        <v>16375</v>
      </c>
      <c r="J81" s="244"/>
      <c r="K81" s="96" t="s">
        <v>283</v>
      </c>
      <c r="L81" s="90"/>
      <c r="M81" s="90">
        <f>ROUND(((I81-G81)/5280),2)</f>
        <v>0.02</v>
      </c>
      <c r="N81" s="97"/>
      <c r="O81" s="97"/>
      <c r="P81" s="97"/>
      <c r="Q81" s="97"/>
      <c r="R81" s="97"/>
      <c r="S81" s="90"/>
      <c r="T81" s="90"/>
    </row>
    <row r="82" spans="4:20" x14ac:dyDescent="0.2">
      <c r="D82" s="90"/>
      <c r="E82" s="91"/>
      <c r="F82" s="92"/>
      <c r="G82" s="93"/>
      <c r="H82" s="94"/>
      <c r="I82" s="95"/>
      <c r="J82" s="94"/>
      <c r="K82" s="96"/>
      <c r="L82" s="97"/>
      <c r="M82" s="90"/>
      <c r="N82" s="97"/>
      <c r="O82" s="97"/>
      <c r="P82" s="97"/>
      <c r="Q82" s="97"/>
      <c r="R82" s="97"/>
      <c r="S82" s="90"/>
      <c r="T82" s="90"/>
    </row>
    <row r="83" spans="4:20" x14ac:dyDescent="0.2">
      <c r="D83" s="90" t="s">
        <v>9</v>
      </c>
      <c r="E83" s="91" t="s">
        <v>285</v>
      </c>
      <c r="F83" s="92" t="s">
        <v>280</v>
      </c>
      <c r="G83" s="243">
        <v>16246</v>
      </c>
      <c r="H83" s="244"/>
      <c r="I83" s="245">
        <v>16375</v>
      </c>
      <c r="J83" s="244"/>
      <c r="K83" s="96" t="s">
        <v>281</v>
      </c>
      <c r="L83" s="90"/>
      <c r="M83" s="90"/>
      <c r="N83" s="90">
        <f>ROUND(((I83-G83)/5280),2)</f>
        <v>0.02</v>
      </c>
      <c r="O83" s="97"/>
      <c r="P83" s="97"/>
      <c r="Q83" s="97"/>
      <c r="R83" s="97"/>
      <c r="S83" s="90"/>
      <c r="T83" s="90"/>
    </row>
    <row r="84" spans="4:20" x14ac:dyDescent="0.2">
      <c r="D84" s="90" t="s">
        <v>10</v>
      </c>
      <c r="E84" s="91" t="s">
        <v>285</v>
      </c>
      <c r="F84" s="92" t="s">
        <v>280</v>
      </c>
      <c r="G84" s="243">
        <v>16246</v>
      </c>
      <c r="H84" s="244"/>
      <c r="I84" s="245">
        <v>16375</v>
      </c>
      <c r="J84" s="244"/>
      <c r="K84" s="96" t="s">
        <v>283</v>
      </c>
      <c r="L84" s="90"/>
      <c r="M84" s="90"/>
      <c r="N84" s="90">
        <f t="shared" ref="N84" si="16">ROUND(((I84-G84)/5280),2)</f>
        <v>0.02</v>
      </c>
      <c r="O84" s="97"/>
      <c r="P84" s="97"/>
      <c r="Q84" s="97"/>
      <c r="R84" s="97"/>
      <c r="S84" s="90"/>
      <c r="T84" s="90"/>
    </row>
    <row r="85" spans="4:20" x14ac:dyDescent="0.2">
      <c r="D85" s="90"/>
      <c r="E85" s="91"/>
      <c r="F85" s="92"/>
      <c r="G85" s="93"/>
      <c r="H85" s="94"/>
      <c r="I85" s="95"/>
      <c r="J85" s="94"/>
      <c r="K85" s="96"/>
      <c r="L85" s="90"/>
      <c r="M85" s="90"/>
      <c r="N85" s="90"/>
      <c r="O85" s="97"/>
      <c r="P85" s="97"/>
      <c r="Q85" s="97"/>
      <c r="R85" s="97"/>
      <c r="S85" s="90"/>
      <c r="T85" s="90"/>
    </row>
    <row r="86" spans="4:20" x14ac:dyDescent="0.2">
      <c r="D86" s="246" t="s">
        <v>313</v>
      </c>
      <c r="E86" s="247"/>
      <c r="F86" s="247"/>
      <c r="G86" s="247"/>
      <c r="H86" s="247"/>
      <c r="I86" s="247"/>
      <c r="J86" s="247"/>
      <c r="K86" s="248"/>
      <c r="L86" s="90"/>
      <c r="M86" s="90"/>
      <c r="N86" s="90"/>
      <c r="O86" s="97"/>
      <c r="P86" s="97"/>
      <c r="Q86" s="97"/>
      <c r="R86" s="97"/>
      <c r="S86" s="90"/>
      <c r="T86" s="90"/>
    </row>
    <row r="87" spans="4:20" x14ac:dyDescent="0.2">
      <c r="D87" s="90"/>
      <c r="E87" s="91"/>
      <c r="F87" s="92"/>
      <c r="G87" s="93"/>
      <c r="H87" s="94"/>
      <c r="I87" s="95"/>
      <c r="J87" s="94"/>
      <c r="K87" s="96"/>
      <c r="L87" s="90"/>
      <c r="M87" s="90"/>
      <c r="N87" s="90"/>
      <c r="O87" s="97"/>
      <c r="P87" s="97"/>
      <c r="Q87" s="97"/>
      <c r="R87" s="97"/>
      <c r="S87" s="90"/>
      <c r="T87" s="90"/>
    </row>
    <row r="88" spans="4:20" x14ac:dyDescent="0.2">
      <c r="D88" s="90" t="s">
        <v>278</v>
      </c>
      <c r="E88" s="91" t="s">
        <v>279</v>
      </c>
      <c r="F88" s="92" t="s">
        <v>280</v>
      </c>
      <c r="G88" s="245">
        <v>16375</v>
      </c>
      <c r="H88" s="244"/>
      <c r="I88" s="245">
        <v>17200</v>
      </c>
      <c r="J88" s="244"/>
      <c r="K88" s="96" t="s">
        <v>281</v>
      </c>
      <c r="L88" s="97">
        <f>ROUND(((I88-G88)/5280),2)</f>
        <v>0.16</v>
      </c>
      <c r="M88" s="90"/>
      <c r="N88" s="97"/>
      <c r="O88" s="97"/>
      <c r="P88" s="97"/>
      <c r="Q88" s="97"/>
      <c r="R88" s="97"/>
      <c r="S88" s="90"/>
      <c r="T88" s="90"/>
    </row>
    <row r="89" spans="4:20" x14ac:dyDescent="0.2">
      <c r="D89" s="90" t="s">
        <v>282</v>
      </c>
      <c r="E89" s="91" t="s">
        <v>279</v>
      </c>
      <c r="F89" s="92" t="s">
        <v>280</v>
      </c>
      <c r="G89" s="245">
        <v>16375</v>
      </c>
      <c r="H89" s="244"/>
      <c r="I89" s="245">
        <v>17200</v>
      </c>
      <c r="J89" s="244"/>
      <c r="K89" s="96" t="s">
        <v>283</v>
      </c>
      <c r="L89" s="97">
        <f t="shared" ref="L89" si="17">ROUND(((I89-G89)/5280),2)</f>
        <v>0.16</v>
      </c>
      <c r="M89" s="90"/>
      <c r="N89" s="97"/>
      <c r="O89" s="97"/>
      <c r="P89" s="97"/>
      <c r="Q89" s="97"/>
      <c r="R89" s="97"/>
      <c r="S89" s="90"/>
      <c r="T89" s="90"/>
    </row>
    <row r="90" spans="4:20" x14ac:dyDescent="0.2">
      <c r="D90" s="90"/>
      <c r="E90" s="91"/>
      <c r="F90" s="92"/>
      <c r="G90" s="93"/>
      <c r="H90" s="94"/>
      <c r="I90" s="95"/>
      <c r="J90" s="94"/>
      <c r="K90" s="96"/>
      <c r="L90" s="97"/>
      <c r="M90" s="90"/>
      <c r="N90" s="97"/>
      <c r="O90" s="97"/>
      <c r="P90" s="97"/>
      <c r="Q90" s="97"/>
      <c r="R90" s="97"/>
      <c r="S90" s="90"/>
      <c r="T90" s="90"/>
    </row>
    <row r="91" spans="4:20" x14ac:dyDescent="0.2">
      <c r="D91" s="90" t="s">
        <v>284</v>
      </c>
      <c r="E91" s="91" t="s">
        <v>285</v>
      </c>
      <c r="F91" s="92" t="s">
        <v>280</v>
      </c>
      <c r="G91" s="245">
        <v>16375</v>
      </c>
      <c r="H91" s="244"/>
      <c r="I91" s="245">
        <v>17200</v>
      </c>
      <c r="J91" s="244"/>
      <c r="K91" s="96" t="s">
        <v>281</v>
      </c>
      <c r="L91" s="90"/>
      <c r="M91" s="90">
        <f>ROUND(((I91-G91)/5280),2)</f>
        <v>0.16</v>
      </c>
      <c r="N91" s="97"/>
      <c r="O91" s="97"/>
      <c r="P91" s="97"/>
      <c r="Q91" s="97"/>
      <c r="R91" s="97"/>
      <c r="S91" s="90"/>
      <c r="T91" s="90"/>
    </row>
    <row r="92" spans="4:20" x14ac:dyDescent="0.2">
      <c r="D92" s="90" t="s">
        <v>286</v>
      </c>
      <c r="E92" s="91" t="s">
        <v>285</v>
      </c>
      <c r="F92" s="92" t="s">
        <v>280</v>
      </c>
      <c r="G92" s="245">
        <v>16375</v>
      </c>
      <c r="H92" s="244"/>
      <c r="I92" s="245">
        <v>17200</v>
      </c>
      <c r="J92" s="244"/>
      <c r="K92" s="96" t="s">
        <v>283</v>
      </c>
      <c r="L92" s="90"/>
      <c r="M92" s="90">
        <f>ROUND(((I92-G92)/5280),2)</f>
        <v>0.16</v>
      </c>
      <c r="N92" s="97"/>
      <c r="O92" s="97"/>
      <c r="P92" s="97"/>
      <c r="Q92" s="97"/>
      <c r="R92" s="97"/>
      <c r="S92" s="90"/>
      <c r="T92" s="90"/>
    </row>
    <row r="93" spans="4:20" x14ac:dyDescent="0.2">
      <c r="D93" s="90"/>
      <c r="E93" s="91"/>
      <c r="F93" s="92"/>
      <c r="G93" s="93"/>
      <c r="H93" s="94"/>
      <c r="I93" s="95"/>
      <c r="J93" s="94"/>
      <c r="K93" s="96"/>
      <c r="L93" s="97"/>
      <c r="M93" s="90"/>
      <c r="N93" s="97"/>
      <c r="O93" s="97"/>
      <c r="P93" s="97"/>
      <c r="Q93" s="97"/>
      <c r="R93" s="97"/>
      <c r="S93" s="90"/>
      <c r="T93" s="90"/>
    </row>
    <row r="94" spans="4:20" x14ac:dyDescent="0.2">
      <c r="D94" s="90" t="s">
        <v>9</v>
      </c>
      <c r="E94" s="91" t="s">
        <v>285</v>
      </c>
      <c r="F94" s="92" t="s">
        <v>280</v>
      </c>
      <c r="G94" s="245">
        <v>16375</v>
      </c>
      <c r="H94" s="244"/>
      <c r="I94" s="245">
        <v>17200</v>
      </c>
      <c r="J94" s="244"/>
      <c r="K94" s="96" t="s">
        <v>281</v>
      </c>
      <c r="L94" s="90"/>
      <c r="M94" s="90"/>
      <c r="N94" s="90">
        <f>ROUND(((I94-G94)/5280),2)</f>
        <v>0.16</v>
      </c>
      <c r="O94" s="97"/>
      <c r="P94" s="97"/>
      <c r="Q94" s="97"/>
      <c r="R94" s="97"/>
      <c r="S94" s="90"/>
      <c r="T94" s="90"/>
    </row>
    <row r="95" spans="4:20" x14ac:dyDescent="0.2">
      <c r="D95" s="90" t="s">
        <v>10</v>
      </c>
      <c r="E95" s="91" t="s">
        <v>285</v>
      </c>
      <c r="F95" s="92" t="s">
        <v>280</v>
      </c>
      <c r="G95" s="245">
        <v>16375</v>
      </c>
      <c r="H95" s="244"/>
      <c r="I95" s="245">
        <v>17200</v>
      </c>
      <c r="J95" s="244"/>
      <c r="K95" s="96" t="s">
        <v>283</v>
      </c>
      <c r="L95" s="90"/>
      <c r="M95" s="90"/>
      <c r="N95" s="90">
        <f t="shared" ref="N95" si="18">ROUND(((I95-G95)/5280),2)</f>
        <v>0.16</v>
      </c>
      <c r="O95" s="97"/>
      <c r="P95" s="97"/>
      <c r="Q95" s="97"/>
      <c r="R95" s="97"/>
      <c r="S95" s="90"/>
      <c r="T95" s="90"/>
    </row>
    <row r="96" spans="4:20" x14ac:dyDescent="0.2">
      <c r="D96" s="90"/>
      <c r="E96" s="91"/>
      <c r="F96" s="92"/>
      <c r="G96" s="93"/>
      <c r="H96" s="94"/>
      <c r="I96" s="95"/>
      <c r="J96" s="94"/>
      <c r="K96" s="96"/>
      <c r="L96" s="99"/>
      <c r="M96" s="90"/>
      <c r="N96" s="90"/>
      <c r="O96" s="97"/>
      <c r="P96" s="97"/>
      <c r="Q96" s="97"/>
      <c r="R96" s="97"/>
      <c r="S96" s="90"/>
      <c r="T96" s="90"/>
    </row>
    <row r="97" spans="4:20" x14ac:dyDescent="0.2">
      <c r="D97" s="90" t="s">
        <v>27</v>
      </c>
      <c r="E97" s="90">
        <v>38</v>
      </c>
      <c r="F97" s="92" t="s">
        <v>280</v>
      </c>
      <c r="G97" s="245">
        <v>16837</v>
      </c>
      <c r="H97" s="244"/>
      <c r="I97" s="245">
        <v>17182</v>
      </c>
      <c r="J97" s="244"/>
      <c r="K97" s="96" t="s">
        <v>287</v>
      </c>
      <c r="L97" s="98"/>
      <c r="M97" s="90"/>
      <c r="N97" s="90"/>
      <c r="O97" s="97"/>
      <c r="P97" s="97"/>
      <c r="Q97" s="97"/>
      <c r="R97" s="91">
        <f t="shared" ref="R97:R98" si="19">ROUND(IF(I97&gt;0,I97-G97," "),2)</f>
        <v>345</v>
      </c>
      <c r="S97" s="90"/>
      <c r="T97" s="90"/>
    </row>
    <row r="98" spans="4:20" x14ac:dyDescent="0.2">
      <c r="D98" s="90" t="s">
        <v>28</v>
      </c>
      <c r="E98" s="90">
        <v>38</v>
      </c>
      <c r="F98" s="92" t="s">
        <v>280</v>
      </c>
      <c r="G98" s="245">
        <v>17025</v>
      </c>
      <c r="H98" s="244"/>
      <c r="I98" s="245">
        <v>17182</v>
      </c>
      <c r="J98" s="244"/>
      <c r="K98" s="96" t="s">
        <v>287</v>
      </c>
      <c r="L98" s="90"/>
      <c r="M98" s="90"/>
      <c r="N98" s="90"/>
      <c r="O98" s="97"/>
      <c r="P98" s="97"/>
      <c r="Q98" s="97"/>
      <c r="R98" s="91">
        <f t="shared" si="19"/>
        <v>157</v>
      </c>
      <c r="S98" s="90"/>
      <c r="T98" s="90"/>
    </row>
    <row r="99" spans="4:20" x14ac:dyDescent="0.2">
      <c r="D99" s="90"/>
      <c r="E99" s="91"/>
      <c r="F99" s="92"/>
      <c r="G99" s="93"/>
      <c r="H99" s="94"/>
      <c r="I99" s="95"/>
      <c r="J99" s="94"/>
      <c r="K99" s="96"/>
      <c r="L99" s="90"/>
      <c r="M99" s="90"/>
      <c r="N99" s="90"/>
      <c r="O99" s="97"/>
      <c r="P99" s="97"/>
      <c r="Q99" s="97"/>
      <c r="R99" s="97"/>
      <c r="S99" s="90"/>
      <c r="T99" s="90"/>
    </row>
    <row r="100" spans="4:20" x14ac:dyDescent="0.2">
      <c r="D100" s="90" t="s">
        <v>314</v>
      </c>
      <c r="E100" s="90">
        <v>38</v>
      </c>
      <c r="F100" s="100" t="s">
        <v>280</v>
      </c>
      <c r="G100" s="245">
        <v>16737</v>
      </c>
      <c r="H100" s="244"/>
      <c r="I100" s="245">
        <v>16837</v>
      </c>
      <c r="J100" s="243"/>
      <c r="K100" s="96" t="s">
        <v>283</v>
      </c>
      <c r="L100" s="98"/>
      <c r="M100" s="90"/>
      <c r="N100" s="90"/>
      <c r="O100" s="90"/>
      <c r="P100" s="90"/>
      <c r="Q100" s="90"/>
      <c r="R100" s="90"/>
      <c r="S100" s="90">
        <f>IF(I100&gt;0,I100-G100," ")</f>
        <v>100</v>
      </c>
      <c r="T100" s="90"/>
    </row>
    <row r="101" spans="4:20" x14ac:dyDescent="0.2">
      <c r="D101" s="90" t="s">
        <v>315</v>
      </c>
      <c r="E101" s="90">
        <v>38</v>
      </c>
      <c r="F101" s="100" t="s">
        <v>280</v>
      </c>
      <c r="G101" s="245">
        <v>17182</v>
      </c>
      <c r="H101" s="244"/>
      <c r="I101" s="245">
        <v>17269</v>
      </c>
      <c r="J101" s="243"/>
      <c r="K101" s="96" t="s">
        <v>281</v>
      </c>
      <c r="L101" s="98"/>
      <c r="M101" s="90"/>
      <c r="N101" s="90"/>
      <c r="O101" s="90"/>
      <c r="P101" s="90"/>
      <c r="Q101" s="90"/>
      <c r="R101" s="90"/>
      <c r="S101" s="90">
        <f>IF(I101&gt;0,I101-G101," ")</f>
        <v>87</v>
      </c>
      <c r="T101" s="90"/>
    </row>
    <row r="102" spans="4:20" x14ac:dyDescent="0.2">
      <c r="D102" s="90" t="s">
        <v>316</v>
      </c>
      <c r="E102" s="90">
        <v>38</v>
      </c>
      <c r="F102" s="100" t="s">
        <v>280</v>
      </c>
      <c r="G102" s="245">
        <v>17182</v>
      </c>
      <c r="H102" s="244"/>
      <c r="I102" s="245">
        <v>17269</v>
      </c>
      <c r="J102" s="244"/>
      <c r="K102" s="96" t="s">
        <v>283</v>
      </c>
      <c r="L102" s="98"/>
      <c r="M102" s="90"/>
      <c r="N102" s="90"/>
      <c r="O102" s="90"/>
      <c r="P102" s="90"/>
      <c r="Q102" s="90"/>
      <c r="R102" s="90"/>
      <c r="S102" s="90">
        <f>IF(I102&gt;0,I102-G102," ")</f>
        <v>87</v>
      </c>
      <c r="T102" s="90"/>
    </row>
    <row r="103" spans="4:20" x14ac:dyDescent="0.2">
      <c r="D103" s="90"/>
      <c r="E103" s="91"/>
      <c r="F103" s="92"/>
      <c r="G103" s="93"/>
      <c r="H103" s="94"/>
      <c r="I103" s="95"/>
      <c r="J103" s="94"/>
      <c r="K103" s="96"/>
      <c r="L103" s="90"/>
      <c r="M103" s="90"/>
      <c r="N103" s="90"/>
      <c r="O103" s="97"/>
      <c r="P103" s="97"/>
      <c r="Q103" s="97"/>
      <c r="R103" s="97"/>
      <c r="S103" s="90"/>
      <c r="T103" s="90"/>
    </row>
    <row r="104" spans="4:20" x14ac:dyDescent="0.2">
      <c r="D104" s="246" t="s">
        <v>317</v>
      </c>
      <c r="E104" s="247"/>
      <c r="F104" s="247"/>
      <c r="G104" s="247"/>
      <c r="H104" s="247"/>
      <c r="I104" s="247"/>
      <c r="J104" s="247"/>
      <c r="K104" s="248"/>
      <c r="L104" s="97"/>
      <c r="M104" s="90"/>
      <c r="N104" s="97"/>
      <c r="O104" s="97"/>
      <c r="P104" s="97"/>
      <c r="Q104" s="97"/>
      <c r="R104" s="97"/>
      <c r="S104" s="90"/>
      <c r="T104" s="90"/>
    </row>
    <row r="105" spans="4:20" x14ac:dyDescent="0.2">
      <c r="D105" s="90" t="s">
        <v>278</v>
      </c>
      <c r="E105" s="91" t="s">
        <v>279</v>
      </c>
      <c r="F105" s="92" t="s">
        <v>280</v>
      </c>
      <c r="G105" s="243">
        <v>17200</v>
      </c>
      <c r="H105" s="244"/>
      <c r="I105" s="245">
        <v>19900</v>
      </c>
      <c r="J105" s="244"/>
      <c r="K105" s="96" t="s">
        <v>281</v>
      </c>
      <c r="L105" s="97">
        <f>ROUND(((I105-G105)/5280),2)</f>
        <v>0.51</v>
      </c>
      <c r="M105" s="90"/>
      <c r="N105" s="97"/>
      <c r="O105" s="97"/>
      <c r="P105" s="97"/>
      <c r="Q105" s="97"/>
      <c r="R105" s="97"/>
      <c r="S105" s="90"/>
      <c r="T105" s="90"/>
    </row>
    <row r="106" spans="4:20" x14ac:dyDescent="0.2">
      <c r="D106" s="90" t="s">
        <v>282</v>
      </c>
      <c r="E106" s="91" t="s">
        <v>279</v>
      </c>
      <c r="F106" s="92" t="s">
        <v>280</v>
      </c>
      <c r="G106" s="243">
        <v>17200</v>
      </c>
      <c r="H106" s="244"/>
      <c r="I106" s="245">
        <v>19900</v>
      </c>
      <c r="J106" s="244"/>
      <c r="K106" s="96" t="s">
        <v>283</v>
      </c>
      <c r="L106" s="97">
        <f t="shared" ref="L106" si="20">ROUND(((I106-G106)/5280),2)</f>
        <v>0.51</v>
      </c>
      <c r="M106" s="90"/>
      <c r="N106" s="97"/>
      <c r="O106" s="97"/>
      <c r="P106" s="97"/>
      <c r="Q106" s="97"/>
      <c r="R106" s="97"/>
      <c r="S106" s="90"/>
      <c r="T106" s="90"/>
    </row>
    <row r="107" spans="4:20" x14ac:dyDescent="0.2">
      <c r="D107" s="90"/>
      <c r="E107" s="91"/>
      <c r="F107" s="92"/>
      <c r="G107" s="93"/>
      <c r="H107" s="94"/>
      <c r="I107" s="95"/>
      <c r="J107" s="94"/>
      <c r="K107" s="96"/>
      <c r="L107" s="97"/>
      <c r="M107" s="90"/>
      <c r="N107" s="97"/>
      <c r="O107" s="97"/>
      <c r="P107" s="97"/>
      <c r="Q107" s="97"/>
      <c r="R107" s="97"/>
      <c r="S107" s="90"/>
      <c r="T107" s="90"/>
    </row>
    <row r="108" spans="4:20" x14ac:dyDescent="0.2">
      <c r="D108" s="90" t="s">
        <v>284</v>
      </c>
      <c r="E108" s="91" t="s">
        <v>285</v>
      </c>
      <c r="F108" s="92" t="s">
        <v>280</v>
      </c>
      <c r="G108" s="243">
        <v>17200</v>
      </c>
      <c r="H108" s="244"/>
      <c r="I108" s="245">
        <v>19900</v>
      </c>
      <c r="J108" s="244"/>
      <c r="K108" s="96" t="s">
        <v>281</v>
      </c>
      <c r="L108" s="90"/>
      <c r="M108" s="90">
        <f>ROUND(((I108-G108)/5280),2)</f>
        <v>0.51</v>
      </c>
      <c r="N108" s="97"/>
      <c r="O108" s="97"/>
      <c r="P108" s="97"/>
      <c r="Q108" s="97"/>
      <c r="R108" s="97"/>
      <c r="S108" s="90"/>
      <c r="T108" s="90"/>
    </row>
    <row r="109" spans="4:20" x14ac:dyDescent="0.2">
      <c r="D109" s="90" t="s">
        <v>286</v>
      </c>
      <c r="E109" s="91" t="s">
        <v>285</v>
      </c>
      <c r="F109" s="92" t="s">
        <v>280</v>
      </c>
      <c r="G109" s="243">
        <v>17200</v>
      </c>
      <c r="H109" s="244"/>
      <c r="I109" s="245">
        <v>19900</v>
      </c>
      <c r="J109" s="244"/>
      <c r="K109" s="96" t="s">
        <v>283</v>
      </c>
      <c r="L109" s="90"/>
      <c r="M109" s="90">
        <f>ROUND(((I109-G109)/5280),2)</f>
        <v>0.51</v>
      </c>
      <c r="N109" s="97"/>
      <c r="O109" s="97"/>
      <c r="P109" s="97"/>
      <c r="Q109" s="97"/>
      <c r="R109" s="97"/>
      <c r="S109" s="90"/>
      <c r="T109" s="90"/>
    </row>
    <row r="110" spans="4:20" x14ac:dyDescent="0.2">
      <c r="D110" s="90"/>
      <c r="E110" s="91"/>
      <c r="F110" s="92"/>
      <c r="G110" s="93"/>
      <c r="H110" s="94"/>
      <c r="I110" s="95"/>
      <c r="J110" s="94"/>
      <c r="K110" s="96"/>
      <c r="L110" s="97"/>
      <c r="M110" s="90"/>
      <c r="N110" s="97"/>
      <c r="O110" s="97"/>
      <c r="P110" s="97"/>
      <c r="Q110" s="97"/>
      <c r="R110" s="97"/>
      <c r="S110" s="90"/>
      <c r="T110" s="90"/>
    </row>
    <row r="111" spans="4:20" x14ac:dyDescent="0.2">
      <c r="D111" s="90" t="s">
        <v>9</v>
      </c>
      <c r="E111" s="91" t="s">
        <v>285</v>
      </c>
      <c r="F111" s="92" t="s">
        <v>280</v>
      </c>
      <c r="G111" s="243">
        <v>17200</v>
      </c>
      <c r="H111" s="244"/>
      <c r="I111" s="245">
        <v>19900</v>
      </c>
      <c r="J111" s="244"/>
      <c r="K111" s="96" t="s">
        <v>281</v>
      </c>
      <c r="L111" s="90"/>
      <c r="M111" s="90"/>
      <c r="N111" s="90">
        <f>ROUND(((I111-G111)/5280),2)</f>
        <v>0.51</v>
      </c>
      <c r="O111" s="97"/>
      <c r="P111" s="97"/>
      <c r="Q111" s="97"/>
      <c r="R111" s="97"/>
      <c r="S111" s="90"/>
      <c r="T111" s="90"/>
    </row>
    <row r="112" spans="4:20" x14ac:dyDescent="0.2">
      <c r="D112" s="90" t="s">
        <v>10</v>
      </c>
      <c r="E112" s="91" t="s">
        <v>285</v>
      </c>
      <c r="F112" s="92" t="s">
        <v>280</v>
      </c>
      <c r="G112" s="243">
        <v>17200</v>
      </c>
      <c r="H112" s="244"/>
      <c r="I112" s="245">
        <v>19900</v>
      </c>
      <c r="J112" s="244"/>
      <c r="K112" s="96" t="s">
        <v>283</v>
      </c>
      <c r="L112" s="90"/>
      <c r="M112" s="90"/>
      <c r="N112" s="90">
        <f t="shared" ref="N112" si="21">ROUND(((I112-G112)/5280),2)</f>
        <v>0.51</v>
      </c>
      <c r="O112" s="97"/>
      <c r="P112" s="97"/>
      <c r="Q112" s="97"/>
      <c r="R112" s="97"/>
      <c r="S112" s="90"/>
      <c r="T112" s="90"/>
    </row>
    <row r="113" spans="4:20" x14ac:dyDescent="0.2">
      <c r="D113" s="90"/>
      <c r="E113" s="91"/>
      <c r="F113" s="92"/>
      <c r="G113" s="93"/>
      <c r="H113" s="94"/>
      <c r="I113" s="95"/>
      <c r="J113" s="94"/>
      <c r="K113" s="96"/>
      <c r="L113" s="90"/>
      <c r="M113" s="90"/>
      <c r="N113" s="90"/>
      <c r="O113" s="97"/>
      <c r="P113" s="97"/>
      <c r="Q113" s="97"/>
      <c r="R113" s="97"/>
      <c r="S113" s="90"/>
      <c r="T113" s="90"/>
    </row>
    <row r="114" spans="4:20" x14ac:dyDescent="0.2">
      <c r="D114" s="90" t="s">
        <v>35</v>
      </c>
      <c r="E114" s="90">
        <v>38</v>
      </c>
      <c r="F114" s="92" t="s">
        <v>280</v>
      </c>
      <c r="G114" s="245">
        <v>17269</v>
      </c>
      <c r="H114" s="244"/>
      <c r="I114" s="245">
        <v>17571</v>
      </c>
      <c r="J114" s="244"/>
      <c r="K114" s="96" t="s">
        <v>287</v>
      </c>
      <c r="L114" s="90"/>
      <c r="M114" s="90"/>
      <c r="N114" s="90"/>
      <c r="O114" s="97"/>
      <c r="P114" s="97"/>
      <c r="Q114" s="97"/>
      <c r="R114" s="91">
        <f t="shared" ref="R114:R117" si="22">ROUND(IF(I114&gt;0,I114-G114," "),2)</f>
        <v>302</v>
      </c>
      <c r="S114" s="90"/>
      <c r="T114" s="90"/>
    </row>
    <row r="115" spans="4:20" x14ac:dyDescent="0.2">
      <c r="D115" s="90" t="s">
        <v>36</v>
      </c>
      <c r="E115" s="90">
        <v>38</v>
      </c>
      <c r="F115" s="92" t="s">
        <v>280</v>
      </c>
      <c r="G115" s="245">
        <v>17269</v>
      </c>
      <c r="H115" s="244"/>
      <c r="I115" s="245">
        <v>17432</v>
      </c>
      <c r="J115" s="244"/>
      <c r="K115" s="96" t="s">
        <v>287</v>
      </c>
      <c r="L115" s="90"/>
      <c r="M115" s="90"/>
      <c r="N115" s="90"/>
      <c r="O115" s="97"/>
      <c r="P115" s="97"/>
      <c r="Q115" s="97"/>
      <c r="R115" s="91">
        <f t="shared" si="22"/>
        <v>163</v>
      </c>
      <c r="S115" s="90"/>
      <c r="T115" s="90"/>
    </row>
    <row r="116" spans="4:20" x14ac:dyDescent="0.2">
      <c r="D116" s="90" t="s">
        <v>37</v>
      </c>
      <c r="E116" s="90">
        <v>39</v>
      </c>
      <c r="F116" s="92" t="s">
        <v>280</v>
      </c>
      <c r="G116" s="243">
        <v>19491</v>
      </c>
      <c r="H116" s="244"/>
      <c r="I116" s="245">
        <v>19856</v>
      </c>
      <c r="J116" s="244"/>
      <c r="K116" s="96" t="s">
        <v>287</v>
      </c>
      <c r="L116" s="90"/>
      <c r="M116" s="90"/>
      <c r="N116" s="90"/>
      <c r="O116" s="97"/>
      <c r="P116" s="97"/>
      <c r="Q116" s="97"/>
      <c r="R116" s="91">
        <f t="shared" si="22"/>
        <v>365</v>
      </c>
      <c r="S116" s="90"/>
      <c r="T116" s="90"/>
    </row>
    <row r="117" spans="4:20" x14ac:dyDescent="0.2">
      <c r="D117" s="90" t="s">
        <v>38</v>
      </c>
      <c r="E117" s="90">
        <v>39</v>
      </c>
      <c r="F117" s="92" t="s">
        <v>280</v>
      </c>
      <c r="G117" s="243">
        <v>19661</v>
      </c>
      <c r="H117" s="244"/>
      <c r="I117" s="245">
        <v>19856</v>
      </c>
      <c r="J117" s="244"/>
      <c r="K117" s="96" t="s">
        <v>287</v>
      </c>
      <c r="L117" s="90"/>
      <c r="M117" s="90"/>
      <c r="N117" s="90"/>
      <c r="O117" s="97"/>
      <c r="P117" s="97"/>
      <c r="Q117" s="97"/>
      <c r="R117" s="91">
        <f t="shared" si="22"/>
        <v>195</v>
      </c>
      <c r="S117" s="90"/>
      <c r="T117" s="90"/>
    </row>
    <row r="118" spans="4:20" x14ac:dyDescent="0.2">
      <c r="D118" s="90"/>
      <c r="E118" s="91"/>
      <c r="F118" s="92"/>
      <c r="G118" s="93"/>
      <c r="H118" s="94"/>
      <c r="I118" s="95"/>
      <c r="J118" s="94"/>
      <c r="K118" s="96"/>
      <c r="L118" s="90"/>
      <c r="M118" s="90"/>
      <c r="N118" s="90"/>
      <c r="O118" s="97"/>
      <c r="P118" s="97"/>
      <c r="Q118" s="97"/>
      <c r="R118" s="97"/>
      <c r="S118" s="90"/>
      <c r="T118" s="90"/>
    </row>
    <row r="119" spans="4:20" x14ac:dyDescent="0.2">
      <c r="D119" s="90" t="s">
        <v>318</v>
      </c>
      <c r="E119" s="90">
        <v>38</v>
      </c>
      <c r="F119" s="100" t="s">
        <v>280</v>
      </c>
      <c r="G119" s="245">
        <v>17571</v>
      </c>
      <c r="H119" s="244"/>
      <c r="I119" s="245">
        <v>17721</v>
      </c>
      <c r="J119" s="244"/>
      <c r="K119" s="96" t="s">
        <v>281</v>
      </c>
      <c r="L119" s="98"/>
      <c r="M119" s="90"/>
      <c r="N119" s="90"/>
      <c r="O119" s="90"/>
      <c r="P119" s="90"/>
      <c r="Q119" s="90"/>
      <c r="R119" s="90"/>
      <c r="S119" s="90">
        <f>IF(I119&gt;0,I119-G119," ")</f>
        <v>150</v>
      </c>
      <c r="T119" s="91"/>
    </row>
    <row r="120" spans="4:20" x14ac:dyDescent="0.2">
      <c r="D120" s="90" t="s">
        <v>319</v>
      </c>
      <c r="E120" s="101">
        <v>39</v>
      </c>
      <c r="F120" s="92" t="s">
        <v>280</v>
      </c>
      <c r="G120" s="245">
        <v>19377</v>
      </c>
      <c r="H120" s="244"/>
      <c r="I120" s="245">
        <v>19483</v>
      </c>
      <c r="J120" s="244"/>
      <c r="K120" s="96" t="s">
        <v>283</v>
      </c>
      <c r="L120" s="102"/>
      <c r="M120" s="90"/>
      <c r="N120" s="90"/>
      <c r="O120" s="97"/>
      <c r="P120" s="97"/>
      <c r="Q120" s="97"/>
      <c r="R120" s="97"/>
      <c r="S120" s="90">
        <f>IF(I120&gt;0,I120-G120," ")</f>
        <v>106</v>
      </c>
      <c r="T120" s="103"/>
    </row>
    <row r="121" spans="4:20" x14ac:dyDescent="0.2">
      <c r="D121" s="90" t="s">
        <v>320</v>
      </c>
      <c r="E121" s="101">
        <v>39</v>
      </c>
      <c r="F121" s="92" t="s">
        <v>280</v>
      </c>
      <c r="G121" s="245">
        <v>19856</v>
      </c>
      <c r="H121" s="244"/>
      <c r="I121" s="245">
        <v>19961</v>
      </c>
      <c r="J121" s="244"/>
      <c r="K121" s="96" t="s">
        <v>281</v>
      </c>
      <c r="L121" s="102"/>
      <c r="M121" s="90"/>
      <c r="N121" s="90"/>
      <c r="O121" s="97"/>
      <c r="P121" s="97"/>
      <c r="Q121" s="97"/>
      <c r="R121" s="97"/>
      <c r="S121" s="90">
        <f>IF(I121&gt;0,I121-G121," ")</f>
        <v>105</v>
      </c>
      <c r="T121" s="103"/>
    </row>
    <row r="122" spans="4:20" x14ac:dyDescent="0.2">
      <c r="D122" s="90" t="s">
        <v>321</v>
      </c>
      <c r="E122" s="101">
        <v>39</v>
      </c>
      <c r="F122" s="92" t="s">
        <v>280</v>
      </c>
      <c r="G122" s="245">
        <v>19856</v>
      </c>
      <c r="H122" s="244"/>
      <c r="I122" s="245">
        <v>19961</v>
      </c>
      <c r="J122" s="244"/>
      <c r="K122" s="96" t="s">
        <v>283</v>
      </c>
      <c r="L122" s="102"/>
      <c r="M122" s="90"/>
      <c r="N122" s="90"/>
      <c r="O122" s="97"/>
      <c r="P122" s="97"/>
      <c r="Q122" s="97"/>
      <c r="R122" s="97"/>
      <c r="S122" s="90">
        <f>IF(I122&gt;0,I122-G122," ")</f>
        <v>105</v>
      </c>
      <c r="T122" s="103"/>
    </row>
    <row r="123" spans="4:20" x14ac:dyDescent="0.2">
      <c r="D123" s="90"/>
      <c r="E123" s="91"/>
      <c r="F123" s="92"/>
      <c r="G123" s="93"/>
      <c r="H123" s="94"/>
      <c r="I123" s="95"/>
      <c r="J123" s="94"/>
      <c r="K123" s="96"/>
      <c r="L123" s="90"/>
      <c r="M123" s="90"/>
      <c r="N123" s="90"/>
      <c r="O123" s="97"/>
      <c r="P123" s="97"/>
      <c r="Q123" s="97"/>
      <c r="R123" s="97"/>
      <c r="S123" s="90"/>
      <c r="T123" s="90"/>
    </row>
    <row r="124" spans="4:20" x14ac:dyDescent="0.2">
      <c r="D124" s="246" t="s">
        <v>322</v>
      </c>
      <c r="E124" s="247"/>
      <c r="F124" s="247"/>
      <c r="G124" s="247"/>
      <c r="H124" s="247"/>
      <c r="I124" s="247"/>
      <c r="J124" s="247"/>
      <c r="K124" s="248"/>
      <c r="L124" s="97"/>
      <c r="M124" s="90"/>
      <c r="N124" s="97"/>
      <c r="O124" s="97"/>
      <c r="P124" s="97"/>
      <c r="Q124" s="97"/>
      <c r="R124" s="97"/>
      <c r="S124" s="90"/>
      <c r="T124" s="90"/>
    </row>
    <row r="125" spans="4:20" x14ac:dyDescent="0.2">
      <c r="D125" s="90" t="s">
        <v>278</v>
      </c>
      <c r="E125" s="91" t="s">
        <v>279</v>
      </c>
      <c r="F125" s="92" t="s">
        <v>280</v>
      </c>
      <c r="G125" s="243">
        <v>19900</v>
      </c>
      <c r="H125" s="244"/>
      <c r="I125" s="245">
        <v>21522</v>
      </c>
      <c r="J125" s="244"/>
      <c r="K125" s="96" t="s">
        <v>281</v>
      </c>
      <c r="L125" s="97">
        <f>ROUND(((I125-G125)/5280),2)</f>
        <v>0.31</v>
      </c>
      <c r="M125" s="90"/>
      <c r="N125" s="97"/>
      <c r="O125" s="97"/>
      <c r="P125" s="97"/>
      <c r="Q125" s="97"/>
      <c r="R125" s="97"/>
      <c r="S125" s="90"/>
      <c r="T125" s="90"/>
    </row>
    <row r="126" spans="4:20" x14ac:dyDescent="0.2">
      <c r="D126" s="90" t="s">
        <v>282</v>
      </c>
      <c r="E126" s="91" t="s">
        <v>279</v>
      </c>
      <c r="F126" s="92" t="s">
        <v>280</v>
      </c>
      <c r="G126" s="243">
        <v>19900</v>
      </c>
      <c r="H126" s="244"/>
      <c r="I126" s="245">
        <v>21522</v>
      </c>
      <c r="J126" s="244"/>
      <c r="K126" s="96" t="s">
        <v>283</v>
      </c>
      <c r="L126" s="97">
        <f t="shared" ref="L126" si="23">ROUND(((I126-G126)/5280),2)</f>
        <v>0.31</v>
      </c>
      <c r="M126" s="90"/>
      <c r="N126" s="97"/>
      <c r="O126" s="97"/>
      <c r="P126" s="97"/>
      <c r="Q126" s="97"/>
      <c r="R126" s="97"/>
      <c r="S126" s="90"/>
      <c r="T126" s="90"/>
    </row>
    <row r="127" spans="4:20" x14ac:dyDescent="0.2">
      <c r="D127" s="90"/>
      <c r="E127" s="91"/>
      <c r="F127" s="92"/>
      <c r="G127" s="93"/>
      <c r="H127" s="94"/>
      <c r="I127" s="95"/>
      <c r="J127" s="94"/>
      <c r="K127" s="96"/>
      <c r="L127" s="97"/>
      <c r="M127" s="90"/>
      <c r="N127" s="97"/>
      <c r="O127" s="97"/>
      <c r="P127" s="97"/>
      <c r="Q127" s="97"/>
      <c r="R127" s="97"/>
      <c r="S127" s="90"/>
      <c r="T127" s="90"/>
    </row>
    <row r="128" spans="4:20" x14ac:dyDescent="0.2">
      <c r="D128" s="90" t="s">
        <v>284</v>
      </c>
      <c r="E128" s="91" t="s">
        <v>285</v>
      </c>
      <c r="F128" s="92" t="s">
        <v>280</v>
      </c>
      <c r="G128" s="245">
        <v>19900</v>
      </c>
      <c r="H128" s="244"/>
      <c r="I128" s="245">
        <v>21522</v>
      </c>
      <c r="J128" s="244"/>
      <c r="K128" s="96" t="s">
        <v>281</v>
      </c>
      <c r="L128" s="90"/>
      <c r="M128" s="90">
        <f>ROUND(((I128-G128)/5280),2)</f>
        <v>0.31</v>
      </c>
      <c r="N128" s="97"/>
      <c r="O128" s="97"/>
      <c r="P128" s="97"/>
      <c r="Q128" s="97"/>
      <c r="R128" s="97"/>
      <c r="S128" s="90"/>
      <c r="T128" s="90"/>
    </row>
    <row r="129" spans="4:20" x14ac:dyDescent="0.2">
      <c r="D129" s="90" t="s">
        <v>286</v>
      </c>
      <c r="E129" s="91" t="s">
        <v>285</v>
      </c>
      <c r="F129" s="92" t="s">
        <v>280</v>
      </c>
      <c r="G129" s="245">
        <v>19900</v>
      </c>
      <c r="H129" s="244"/>
      <c r="I129" s="245">
        <v>21522</v>
      </c>
      <c r="J129" s="244"/>
      <c r="K129" s="96" t="s">
        <v>283</v>
      </c>
      <c r="L129" s="90"/>
      <c r="M129" s="90">
        <f>ROUND(((I129-G129)/5280),2)</f>
        <v>0.31</v>
      </c>
      <c r="N129" s="97"/>
      <c r="O129" s="97"/>
      <c r="P129" s="97"/>
      <c r="Q129" s="97"/>
      <c r="R129" s="97"/>
      <c r="S129" s="90"/>
      <c r="T129" s="90"/>
    </row>
    <row r="130" spans="4:20" x14ac:dyDescent="0.2">
      <c r="D130" s="90"/>
      <c r="E130" s="91"/>
      <c r="F130" s="92"/>
      <c r="G130" s="104"/>
      <c r="H130" s="105"/>
      <c r="I130" s="95"/>
      <c r="J130" s="94"/>
      <c r="K130" s="96"/>
      <c r="L130" s="106"/>
      <c r="M130" s="90"/>
      <c r="N130" s="97"/>
      <c r="O130" s="97"/>
      <c r="P130" s="97"/>
      <c r="Q130" s="97"/>
      <c r="R130" s="97"/>
      <c r="S130" s="90"/>
      <c r="T130" s="90"/>
    </row>
    <row r="131" spans="4:20" x14ac:dyDescent="0.2">
      <c r="D131" s="90" t="s">
        <v>9</v>
      </c>
      <c r="E131" s="91" t="s">
        <v>285</v>
      </c>
      <c r="F131" s="92" t="s">
        <v>280</v>
      </c>
      <c r="G131" s="245">
        <v>19900</v>
      </c>
      <c r="H131" s="244"/>
      <c r="I131" s="245">
        <v>21522</v>
      </c>
      <c r="J131" s="244"/>
      <c r="K131" s="96" t="s">
        <v>281</v>
      </c>
      <c r="L131" s="90"/>
      <c r="M131" s="90"/>
      <c r="N131" s="90">
        <f>ROUND(((I131-G131)/5280),2)</f>
        <v>0.31</v>
      </c>
      <c r="O131" s="97"/>
      <c r="P131" s="97"/>
      <c r="Q131" s="97"/>
      <c r="R131" s="97"/>
      <c r="S131" s="90"/>
      <c r="T131" s="90"/>
    </row>
    <row r="132" spans="4:20" x14ac:dyDescent="0.2">
      <c r="D132" s="90" t="s">
        <v>10</v>
      </c>
      <c r="E132" s="91" t="s">
        <v>285</v>
      </c>
      <c r="F132" s="92" t="s">
        <v>280</v>
      </c>
      <c r="G132" s="245">
        <v>19900</v>
      </c>
      <c r="H132" s="244"/>
      <c r="I132" s="245">
        <v>21522</v>
      </c>
      <c r="J132" s="244"/>
      <c r="K132" s="96" t="s">
        <v>283</v>
      </c>
      <c r="L132" s="90"/>
      <c r="M132" s="90"/>
      <c r="N132" s="90">
        <f t="shared" ref="N132" si="24">ROUND(((I132-G132)/5280),2)</f>
        <v>0.31</v>
      </c>
      <c r="O132" s="97"/>
      <c r="P132" s="97"/>
      <c r="Q132" s="97"/>
      <c r="R132" s="97"/>
      <c r="S132" s="90"/>
      <c r="T132" s="90"/>
    </row>
    <row r="133" spans="4:20" x14ac:dyDescent="0.2">
      <c r="D133" s="90"/>
      <c r="E133" s="91"/>
      <c r="F133" s="92"/>
      <c r="G133" s="104"/>
      <c r="H133" s="105"/>
      <c r="I133" s="95"/>
      <c r="J133" s="94"/>
      <c r="K133" s="96"/>
      <c r="L133" s="106"/>
      <c r="M133" s="90"/>
      <c r="N133" s="97"/>
      <c r="O133" s="97"/>
      <c r="P133" s="97"/>
      <c r="Q133" s="97"/>
      <c r="R133" s="97"/>
      <c r="S133" s="90"/>
      <c r="T133" s="90"/>
    </row>
    <row r="134" spans="4:20" x14ac:dyDescent="0.2">
      <c r="D134" s="90" t="s">
        <v>86</v>
      </c>
      <c r="E134" s="90">
        <v>39</v>
      </c>
      <c r="F134" s="92" t="s">
        <v>280</v>
      </c>
      <c r="G134" s="243">
        <v>19961</v>
      </c>
      <c r="H134" s="244"/>
      <c r="I134" s="245">
        <v>20306</v>
      </c>
      <c r="J134" s="244"/>
      <c r="K134" s="96" t="s">
        <v>287</v>
      </c>
      <c r="L134" s="99"/>
      <c r="M134" s="90"/>
      <c r="N134" s="90"/>
      <c r="O134" s="97"/>
      <c r="P134" s="97"/>
      <c r="Q134" s="97"/>
      <c r="R134" s="91">
        <f t="shared" ref="R134:R135" si="25">ROUND(IF(I134&gt;0,I134-G134," "),2)</f>
        <v>345</v>
      </c>
      <c r="S134" s="90"/>
      <c r="T134" s="90"/>
    </row>
    <row r="135" spans="4:20" x14ac:dyDescent="0.2">
      <c r="D135" s="90" t="s">
        <v>87</v>
      </c>
      <c r="E135" s="90">
        <v>39</v>
      </c>
      <c r="F135" s="92" t="s">
        <v>280</v>
      </c>
      <c r="G135" s="243">
        <v>19961</v>
      </c>
      <c r="H135" s="244"/>
      <c r="I135" s="245">
        <v>20127</v>
      </c>
      <c r="J135" s="244"/>
      <c r="K135" s="96" t="s">
        <v>287</v>
      </c>
      <c r="L135" s="98"/>
      <c r="M135" s="90"/>
      <c r="N135" s="90"/>
      <c r="O135" s="97"/>
      <c r="P135" s="97"/>
      <c r="Q135" s="97"/>
      <c r="R135" s="91">
        <f t="shared" si="25"/>
        <v>166</v>
      </c>
      <c r="S135" s="90"/>
      <c r="T135" s="90"/>
    </row>
    <row r="136" spans="4:20" x14ac:dyDescent="0.2">
      <c r="D136" s="90"/>
      <c r="E136" s="91"/>
      <c r="F136" s="92"/>
      <c r="G136" s="104"/>
      <c r="H136" s="105"/>
      <c r="I136" s="95"/>
      <c r="J136" s="94"/>
      <c r="K136" s="96"/>
      <c r="L136" s="106"/>
      <c r="M136" s="90"/>
      <c r="N136" s="97"/>
      <c r="O136" s="97"/>
      <c r="P136" s="97"/>
      <c r="Q136" s="97"/>
      <c r="R136" s="97"/>
      <c r="S136" s="90"/>
      <c r="T136" s="90"/>
    </row>
    <row r="137" spans="4:20" x14ac:dyDescent="0.2">
      <c r="D137" s="90" t="s">
        <v>323</v>
      </c>
      <c r="E137" s="101">
        <v>39</v>
      </c>
      <c r="F137" s="92" t="s">
        <v>280</v>
      </c>
      <c r="G137" s="245">
        <v>20306</v>
      </c>
      <c r="H137" s="244"/>
      <c r="I137" s="245">
        <v>20406</v>
      </c>
      <c r="J137" s="244"/>
      <c r="K137" s="96" t="s">
        <v>281</v>
      </c>
      <c r="L137" s="102"/>
      <c r="M137" s="90"/>
      <c r="N137" s="90"/>
      <c r="O137" s="97"/>
      <c r="P137" s="97"/>
      <c r="Q137" s="97"/>
      <c r="R137" s="97"/>
      <c r="S137" s="90">
        <f>IF(I137&gt;0,I137-G137," ")</f>
        <v>100</v>
      </c>
      <c r="T137" s="90"/>
    </row>
    <row r="138" spans="4:20" x14ac:dyDescent="0.2">
      <c r="D138" s="90"/>
      <c r="E138" s="91"/>
      <c r="F138" s="92"/>
      <c r="G138" s="93"/>
      <c r="H138" s="94"/>
      <c r="I138" s="95"/>
      <c r="J138" s="94"/>
      <c r="K138" s="96"/>
      <c r="L138" s="88"/>
      <c r="M138" s="90"/>
      <c r="N138" s="97"/>
      <c r="O138" s="97"/>
      <c r="P138" s="97"/>
      <c r="Q138" s="97"/>
      <c r="R138" s="97"/>
      <c r="S138" s="90"/>
      <c r="T138" s="90"/>
    </row>
    <row r="139" spans="4:20" x14ac:dyDescent="0.2">
      <c r="D139" s="249" t="s">
        <v>324</v>
      </c>
      <c r="E139" s="250"/>
      <c r="F139" s="250"/>
      <c r="G139" s="250"/>
      <c r="H139" s="250"/>
      <c r="I139" s="250"/>
      <c r="J139" s="250"/>
      <c r="K139" s="251"/>
      <c r="L139" s="88"/>
      <c r="M139" s="90"/>
      <c r="N139" s="97"/>
      <c r="O139" s="97"/>
      <c r="P139" s="97"/>
      <c r="Q139" s="97"/>
      <c r="R139" s="97"/>
      <c r="S139" s="90"/>
      <c r="T139" s="90"/>
    </row>
    <row r="140" spans="4:20" x14ac:dyDescent="0.2">
      <c r="D140" s="90"/>
      <c r="E140" s="91"/>
      <c r="F140" s="92"/>
      <c r="G140" s="93"/>
      <c r="H140" s="94"/>
      <c r="I140" s="95"/>
      <c r="J140" s="94"/>
      <c r="K140" s="96"/>
      <c r="L140" s="88"/>
      <c r="M140" s="90"/>
      <c r="N140" s="97"/>
      <c r="O140" s="97"/>
      <c r="P140" s="97"/>
      <c r="Q140" s="97"/>
      <c r="R140" s="97"/>
      <c r="S140" s="90"/>
      <c r="T140" s="90"/>
    </row>
    <row r="141" spans="4:20" x14ac:dyDescent="0.2">
      <c r="D141" s="90" t="s">
        <v>278</v>
      </c>
      <c r="E141" s="91" t="s">
        <v>279</v>
      </c>
      <c r="F141" s="92" t="s">
        <v>280</v>
      </c>
      <c r="G141" s="243">
        <v>21522</v>
      </c>
      <c r="H141" s="244"/>
      <c r="I141" s="245">
        <v>21803</v>
      </c>
      <c r="J141" s="244"/>
      <c r="K141" s="96" t="s">
        <v>281</v>
      </c>
      <c r="L141" s="97">
        <f>ROUND(((I141-G141)/5280),2)</f>
        <v>0.05</v>
      </c>
      <c r="M141" s="90"/>
      <c r="N141" s="97"/>
      <c r="O141" s="97"/>
      <c r="P141" s="97"/>
      <c r="Q141" s="97"/>
      <c r="R141" s="97"/>
      <c r="S141" s="90"/>
      <c r="T141" s="90"/>
    </row>
    <row r="142" spans="4:20" x14ac:dyDescent="0.2">
      <c r="D142" s="90" t="s">
        <v>282</v>
      </c>
      <c r="E142" s="91" t="s">
        <v>279</v>
      </c>
      <c r="F142" s="92" t="s">
        <v>280</v>
      </c>
      <c r="G142" s="243">
        <v>21522</v>
      </c>
      <c r="H142" s="244"/>
      <c r="I142" s="245">
        <v>21803</v>
      </c>
      <c r="J142" s="244"/>
      <c r="K142" s="96" t="s">
        <v>283</v>
      </c>
      <c r="L142" s="97">
        <f t="shared" ref="L142" si="26">ROUND(((I142-G142)/5280),2)</f>
        <v>0.05</v>
      </c>
      <c r="M142" s="90"/>
      <c r="N142" s="97"/>
      <c r="O142" s="97"/>
      <c r="P142" s="97"/>
      <c r="Q142" s="97"/>
      <c r="R142" s="97"/>
      <c r="S142" s="90"/>
      <c r="T142" s="90"/>
    </row>
    <row r="143" spans="4:20" x14ac:dyDescent="0.2">
      <c r="D143" s="90"/>
      <c r="E143" s="91"/>
      <c r="F143" s="92"/>
      <c r="G143" s="93"/>
      <c r="H143" s="94"/>
      <c r="I143" s="95"/>
      <c r="J143" s="94"/>
      <c r="K143" s="96"/>
      <c r="L143" s="97"/>
      <c r="M143" s="90"/>
      <c r="N143" s="97"/>
      <c r="O143" s="97"/>
      <c r="P143" s="97"/>
      <c r="Q143" s="97"/>
      <c r="R143" s="97"/>
      <c r="S143" s="90"/>
      <c r="T143" s="90"/>
    </row>
    <row r="144" spans="4:20" x14ac:dyDescent="0.2">
      <c r="D144" s="90" t="s">
        <v>284</v>
      </c>
      <c r="E144" s="91" t="s">
        <v>285</v>
      </c>
      <c r="F144" s="92" t="s">
        <v>280</v>
      </c>
      <c r="G144" s="243">
        <v>21522</v>
      </c>
      <c r="H144" s="244"/>
      <c r="I144" s="245">
        <v>21803</v>
      </c>
      <c r="J144" s="244"/>
      <c r="K144" s="96" t="s">
        <v>281</v>
      </c>
      <c r="L144" s="90"/>
      <c r="M144" s="90">
        <f>ROUND(((I144-G144)/5280),2)</f>
        <v>0.05</v>
      </c>
      <c r="N144" s="97"/>
      <c r="O144" s="97"/>
      <c r="P144" s="97"/>
      <c r="Q144" s="97"/>
      <c r="R144" s="97"/>
      <c r="S144" s="90"/>
      <c r="T144" s="90"/>
    </row>
    <row r="145" spans="4:20" x14ac:dyDescent="0.2">
      <c r="D145" s="90" t="s">
        <v>286</v>
      </c>
      <c r="E145" s="91" t="s">
        <v>285</v>
      </c>
      <c r="F145" s="92" t="s">
        <v>280</v>
      </c>
      <c r="G145" s="243">
        <v>21522</v>
      </c>
      <c r="H145" s="244"/>
      <c r="I145" s="245">
        <v>21803</v>
      </c>
      <c r="J145" s="244"/>
      <c r="K145" s="96" t="s">
        <v>283</v>
      </c>
      <c r="L145" s="90"/>
      <c r="M145" s="90">
        <f>ROUND(((I145-G145)/5280),2)</f>
        <v>0.05</v>
      </c>
      <c r="N145" s="97"/>
      <c r="O145" s="97"/>
      <c r="P145" s="97"/>
      <c r="Q145" s="97"/>
      <c r="R145" s="97"/>
      <c r="S145" s="90"/>
      <c r="T145" s="90"/>
    </row>
    <row r="146" spans="4:20" x14ac:dyDescent="0.2">
      <c r="D146" s="90"/>
      <c r="E146" s="91"/>
      <c r="F146" s="92"/>
      <c r="G146" s="93"/>
      <c r="H146" s="94"/>
      <c r="I146" s="95"/>
      <c r="J146" s="94"/>
      <c r="K146" s="96"/>
      <c r="L146" s="102"/>
      <c r="M146" s="90"/>
      <c r="N146" s="97"/>
      <c r="O146" s="97"/>
      <c r="P146" s="97"/>
      <c r="Q146" s="97"/>
      <c r="R146" s="97"/>
      <c r="S146" s="90"/>
      <c r="T146" s="90"/>
    </row>
    <row r="147" spans="4:20" x14ac:dyDescent="0.2">
      <c r="D147" s="90" t="s">
        <v>9</v>
      </c>
      <c r="E147" s="91" t="s">
        <v>285</v>
      </c>
      <c r="F147" s="92" t="s">
        <v>280</v>
      </c>
      <c r="G147" s="243">
        <v>21522</v>
      </c>
      <c r="H147" s="244"/>
      <c r="I147" s="245">
        <v>21803</v>
      </c>
      <c r="J147" s="244"/>
      <c r="K147" s="96" t="s">
        <v>281</v>
      </c>
      <c r="L147" s="90"/>
      <c r="M147" s="90"/>
      <c r="N147" s="90">
        <f>ROUND(((I147-G147)/5280),2)</f>
        <v>0.05</v>
      </c>
      <c r="O147" s="97"/>
      <c r="P147" s="97"/>
      <c r="Q147" s="97"/>
      <c r="R147" s="97"/>
      <c r="S147" s="90"/>
      <c r="T147" s="90"/>
    </row>
    <row r="148" spans="4:20" x14ac:dyDescent="0.2">
      <c r="D148" s="90" t="s">
        <v>10</v>
      </c>
      <c r="E148" s="91" t="s">
        <v>285</v>
      </c>
      <c r="F148" s="92" t="s">
        <v>280</v>
      </c>
      <c r="G148" s="243">
        <v>21522</v>
      </c>
      <c r="H148" s="244"/>
      <c r="I148" s="245">
        <v>21803</v>
      </c>
      <c r="J148" s="244"/>
      <c r="K148" s="96" t="s">
        <v>283</v>
      </c>
      <c r="L148" s="90"/>
      <c r="M148" s="90"/>
      <c r="N148" s="90">
        <f t="shared" ref="N148" si="27">ROUND(((I148-G148)/5280),2)</f>
        <v>0.05</v>
      </c>
      <c r="O148" s="97"/>
      <c r="P148" s="97"/>
      <c r="Q148" s="97"/>
      <c r="R148" s="97"/>
      <c r="S148" s="90"/>
      <c r="T148" s="90"/>
    </row>
    <row r="149" spans="4:20" x14ac:dyDescent="0.2">
      <c r="D149" s="90"/>
      <c r="E149" s="91"/>
      <c r="F149" s="92"/>
      <c r="G149" s="93"/>
      <c r="H149" s="94"/>
      <c r="I149" s="95"/>
      <c r="J149" s="94"/>
      <c r="K149" s="96"/>
      <c r="L149" s="102"/>
      <c r="M149" s="90"/>
      <c r="N149" s="97"/>
      <c r="O149" s="97"/>
      <c r="P149" s="97"/>
      <c r="Q149" s="97"/>
      <c r="R149" s="97"/>
      <c r="S149" s="90"/>
      <c r="T149" s="90"/>
    </row>
    <row r="150" spans="4:20" x14ac:dyDescent="0.2">
      <c r="D150" s="246" t="s">
        <v>325</v>
      </c>
      <c r="E150" s="247"/>
      <c r="F150" s="247"/>
      <c r="G150" s="247"/>
      <c r="H150" s="247"/>
      <c r="I150" s="247"/>
      <c r="J150" s="247"/>
      <c r="K150" s="248"/>
      <c r="L150" s="88"/>
      <c r="M150" s="90"/>
      <c r="N150" s="97"/>
      <c r="O150" s="97"/>
      <c r="P150" s="97"/>
      <c r="Q150" s="97"/>
      <c r="R150" s="97"/>
      <c r="S150" s="90"/>
      <c r="T150" s="90"/>
    </row>
    <row r="151" spans="4:20" x14ac:dyDescent="0.2">
      <c r="D151" s="90"/>
      <c r="E151" s="91"/>
      <c r="F151" s="92"/>
      <c r="G151" s="93"/>
      <c r="H151" s="94"/>
      <c r="I151" s="95"/>
      <c r="J151" s="94"/>
      <c r="K151" s="96"/>
      <c r="L151" s="88"/>
      <c r="M151" s="90"/>
      <c r="N151" s="97"/>
      <c r="O151" s="97"/>
      <c r="P151" s="97"/>
      <c r="Q151" s="97"/>
      <c r="R151" s="97"/>
      <c r="S151" s="90"/>
      <c r="T151" s="90"/>
    </row>
    <row r="152" spans="4:20" x14ac:dyDescent="0.2">
      <c r="D152" s="90" t="s">
        <v>278</v>
      </c>
      <c r="E152" s="91" t="s">
        <v>279</v>
      </c>
      <c r="F152" s="92" t="s">
        <v>280</v>
      </c>
      <c r="G152" s="243">
        <v>21803</v>
      </c>
      <c r="H152" s="244"/>
      <c r="I152" s="245">
        <v>25350</v>
      </c>
      <c r="J152" s="244"/>
      <c r="K152" s="96" t="s">
        <v>281</v>
      </c>
      <c r="L152" s="97">
        <f>ROUND(((I152-G152)/5280),2)</f>
        <v>0.67</v>
      </c>
      <c r="M152" s="90"/>
      <c r="N152" s="97"/>
      <c r="O152" s="97"/>
      <c r="P152" s="97"/>
      <c r="Q152" s="97"/>
      <c r="R152" s="97"/>
      <c r="S152" s="90"/>
      <c r="T152" s="90"/>
    </row>
    <row r="153" spans="4:20" x14ac:dyDescent="0.2">
      <c r="D153" s="90" t="s">
        <v>282</v>
      </c>
      <c r="E153" s="91" t="s">
        <v>279</v>
      </c>
      <c r="F153" s="92" t="s">
        <v>280</v>
      </c>
      <c r="G153" s="243">
        <v>21803</v>
      </c>
      <c r="H153" s="244"/>
      <c r="I153" s="245">
        <v>25350</v>
      </c>
      <c r="J153" s="244"/>
      <c r="K153" s="96" t="s">
        <v>283</v>
      </c>
      <c r="L153" s="97">
        <f t="shared" ref="L153" si="28">ROUND(((I153-G153)/5280),2)</f>
        <v>0.67</v>
      </c>
      <c r="M153" s="90"/>
      <c r="N153" s="97"/>
      <c r="O153" s="97"/>
      <c r="P153" s="97"/>
      <c r="Q153" s="97"/>
      <c r="R153" s="97"/>
      <c r="S153" s="90"/>
      <c r="T153" s="90"/>
    </row>
    <row r="154" spans="4:20" x14ac:dyDescent="0.2">
      <c r="D154" s="90" t="s">
        <v>326</v>
      </c>
      <c r="E154" s="91">
        <v>40</v>
      </c>
      <c r="F154" s="92" t="s">
        <v>280</v>
      </c>
      <c r="G154" s="252" t="s">
        <v>327</v>
      </c>
      <c r="H154" s="253"/>
      <c r="I154" s="95"/>
      <c r="J154" s="94"/>
      <c r="K154" s="96" t="s">
        <v>202</v>
      </c>
      <c r="L154" s="97">
        <v>0.02</v>
      </c>
      <c r="M154" s="90"/>
      <c r="N154" s="97"/>
      <c r="O154" s="97"/>
      <c r="P154" s="97"/>
      <c r="Q154" s="97"/>
      <c r="R154" s="97"/>
      <c r="S154" s="90"/>
      <c r="T154" s="90"/>
    </row>
    <row r="155" spans="4:20" x14ac:dyDescent="0.2">
      <c r="D155" s="90"/>
      <c r="E155" s="91"/>
      <c r="F155" s="92"/>
      <c r="G155" s="104"/>
      <c r="H155" s="105"/>
      <c r="I155" s="95"/>
      <c r="J155" s="94"/>
      <c r="K155" s="96"/>
      <c r="L155" s="97"/>
      <c r="M155" s="90"/>
      <c r="N155" s="97"/>
      <c r="O155" s="97"/>
      <c r="P155" s="97"/>
      <c r="Q155" s="97"/>
      <c r="R155" s="97"/>
      <c r="S155" s="90"/>
      <c r="T155" s="90"/>
    </row>
    <row r="156" spans="4:20" x14ac:dyDescent="0.2">
      <c r="D156" s="90" t="s">
        <v>284</v>
      </c>
      <c r="E156" s="91" t="s">
        <v>285</v>
      </c>
      <c r="F156" s="92" t="s">
        <v>280</v>
      </c>
      <c r="G156" s="243">
        <v>21803</v>
      </c>
      <c r="H156" s="244"/>
      <c r="I156" s="245">
        <v>25350</v>
      </c>
      <c r="J156" s="244"/>
      <c r="K156" s="96" t="s">
        <v>281</v>
      </c>
      <c r="L156" s="90"/>
      <c r="M156" s="90">
        <f>ROUND(((I156-G156)/5280),2)</f>
        <v>0.67</v>
      </c>
      <c r="N156" s="97"/>
      <c r="O156" s="97"/>
      <c r="P156" s="97"/>
      <c r="Q156" s="97"/>
      <c r="R156" s="97"/>
      <c r="S156" s="90"/>
      <c r="T156" s="90"/>
    </row>
    <row r="157" spans="4:20" x14ac:dyDescent="0.2">
      <c r="D157" s="90" t="s">
        <v>286</v>
      </c>
      <c r="E157" s="91" t="s">
        <v>285</v>
      </c>
      <c r="F157" s="92" t="s">
        <v>280</v>
      </c>
      <c r="G157" s="243">
        <v>21803</v>
      </c>
      <c r="H157" s="244"/>
      <c r="I157" s="245">
        <v>25350</v>
      </c>
      <c r="J157" s="244"/>
      <c r="K157" s="96" t="s">
        <v>283</v>
      </c>
      <c r="L157" s="90"/>
      <c r="M157" s="90">
        <f>ROUND(((I157-G157)/5280),2)</f>
        <v>0.67</v>
      </c>
      <c r="N157" s="97"/>
      <c r="O157" s="97"/>
      <c r="P157" s="97"/>
      <c r="Q157" s="97"/>
      <c r="R157" s="97"/>
      <c r="S157" s="90"/>
      <c r="T157" s="90"/>
    </row>
    <row r="158" spans="4:20" x14ac:dyDescent="0.2">
      <c r="D158" s="90" t="s">
        <v>328</v>
      </c>
      <c r="E158" s="91">
        <v>40</v>
      </c>
      <c r="F158" s="92" t="s">
        <v>280</v>
      </c>
      <c r="G158" s="252" t="s">
        <v>327</v>
      </c>
      <c r="H158" s="253"/>
      <c r="I158" s="95"/>
      <c r="J158" s="94"/>
      <c r="K158" s="96" t="s">
        <v>202</v>
      </c>
      <c r="L158" s="90"/>
      <c r="M158" s="90">
        <v>0.02</v>
      </c>
      <c r="N158" s="97"/>
      <c r="O158" s="97"/>
      <c r="P158" s="97"/>
      <c r="Q158" s="97"/>
      <c r="R158" s="97"/>
      <c r="S158" s="90"/>
      <c r="T158" s="90"/>
    </row>
    <row r="159" spans="4:20" x14ac:dyDescent="0.2">
      <c r="D159" s="90"/>
      <c r="E159" s="91"/>
      <c r="F159" s="92"/>
      <c r="G159" s="104"/>
      <c r="H159" s="105"/>
      <c r="I159" s="95"/>
      <c r="J159" s="94"/>
      <c r="K159" s="96"/>
      <c r="L159" s="90"/>
      <c r="M159" s="90"/>
      <c r="N159" s="97"/>
      <c r="O159" s="97"/>
      <c r="P159" s="97"/>
      <c r="Q159" s="97"/>
      <c r="R159" s="97"/>
      <c r="S159" s="90"/>
      <c r="T159" s="90"/>
    </row>
    <row r="160" spans="4:20" x14ac:dyDescent="0.2">
      <c r="D160" s="90" t="s">
        <v>9</v>
      </c>
      <c r="E160" s="91" t="s">
        <v>285</v>
      </c>
      <c r="F160" s="92" t="s">
        <v>280</v>
      </c>
      <c r="G160" s="243">
        <v>21803</v>
      </c>
      <c r="H160" s="244"/>
      <c r="I160" s="245">
        <v>25350</v>
      </c>
      <c r="J160" s="244"/>
      <c r="K160" s="96" t="s">
        <v>281</v>
      </c>
      <c r="L160" s="90"/>
      <c r="M160" s="90"/>
      <c r="N160" s="90">
        <f>ROUND(((I160-G160)/5280),2)</f>
        <v>0.67</v>
      </c>
      <c r="O160" s="97"/>
      <c r="P160" s="97"/>
      <c r="Q160" s="97"/>
      <c r="R160" s="97"/>
      <c r="S160" s="90"/>
      <c r="T160" s="90"/>
    </row>
    <row r="161" spans="4:20" x14ac:dyDescent="0.2">
      <c r="D161" s="90" t="s">
        <v>10</v>
      </c>
      <c r="E161" s="91" t="s">
        <v>285</v>
      </c>
      <c r="F161" s="92" t="s">
        <v>280</v>
      </c>
      <c r="G161" s="243">
        <v>21803</v>
      </c>
      <c r="H161" s="244"/>
      <c r="I161" s="245">
        <v>25350</v>
      </c>
      <c r="J161" s="244"/>
      <c r="K161" s="96" t="s">
        <v>283</v>
      </c>
      <c r="L161" s="90"/>
      <c r="M161" s="90"/>
      <c r="N161" s="90">
        <f t="shared" ref="N161" si="29">ROUND(((I161-G161)/5280),2)</f>
        <v>0.67</v>
      </c>
      <c r="O161" s="97"/>
      <c r="P161" s="97"/>
      <c r="Q161" s="97"/>
      <c r="R161" s="97"/>
      <c r="S161" s="90"/>
      <c r="T161" s="90"/>
    </row>
    <row r="162" spans="4:20" x14ac:dyDescent="0.2">
      <c r="D162" s="90"/>
      <c r="E162" s="91"/>
      <c r="F162" s="92"/>
      <c r="G162" s="93"/>
      <c r="H162" s="94"/>
      <c r="I162" s="95"/>
      <c r="J162" s="94"/>
      <c r="K162" s="96"/>
      <c r="L162" s="88"/>
      <c r="M162" s="90"/>
      <c r="N162" s="97"/>
      <c r="O162" s="97"/>
      <c r="P162" s="97"/>
      <c r="Q162" s="97"/>
      <c r="R162" s="97"/>
      <c r="S162" s="90"/>
      <c r="T162" s="90"/>
    </row>
    <row r="163" spans="4:20" x14ac:dyDescent="0.2">
      <c r="D163" s="90" t="s">
        <v>329</v>
      </c>
      <c r="E163" s="90">
        <v>40</v>
      </c>
      <c r="F163" s="92" t="s">
        <v>280</v>
      </c>
      <c r="G163" s="243">
        <v>23040</v>
      </c>
      <c r="H163" s="244"/>
      <c r="I163" s="245">
        <v>23260</v>
      </c>
      <c r="J163" s="244"/>
      <c r="K163" s="96" t="s">
        <v>287</v>
      </c>
      <c r="L163" s="90"/>
      <c r="M163" s="90"/>
      <c r="N163" s="90"/>
      <c r="O163" s="97"/>
      <c r="P163" s="97"/>
      <c r="Q163" s="97"/>
      <c r="R163" s="91">
        <f t="shared" ref="R163:R168" si="30">ROUND(IF(I163&gt;0,I163-G163," "),2)</f>
        <v>220</v>
      </c>
      <c r="S163" s="90"/>
      <c r="T163" s="90"/>
    </row>
    <row r="164" spans="4:20" x14ac:dyDescent="0.2">
      <c r="D164" s="90" t="s">
        <v>330</v>
      </c>
      <c r="E164" s="90">
        <v>40</v>
      </c>
      <c r="F164" s="92" t="s">
        <v>280</v>
      </c>
      <c r="G164" s="243">
        <v>23307</v>
      </c>
      <c r="H164" s="244"/>
      <c r="I164" s="245">
        <v>23487</v>
      </c>
      <c r="J164" s="244"/>
      <c r="K164" s="96" t="s">
        <v>287</v>
      </c>
      <c r="L164" s="90"/>
      <c r="M164" s="90"/>
      <c r="N164" s="90"/>
      <c r="O164" s="97"/>
      <c r="P164" s="97"/>
      <c r="Q164" s="97"/>
      <c r="R164" s="91">
        <f t="shared" si="30"/>
        <v>180</v>
      </c>
      <c r="S164" s="90"/>
      <c r="T164" s="90"/>
    </row>
    <row r="165" spans="4:20" x14ac:dyDescent="0.2">
      <c r="D165" s="90" t="s">
        <v>331</v>
      </c>
      <c r="E165" s="90">
        <v>41</v>
      </c>
      <c r="F165" s="92" t="s">
        <v>280</v>
      </c>
      <c r="G165" s="243">
        <v>24668</v>
      </c>
      <c r="H165" s="244"/>
      <c r="I165" s="245">
        <v>25018</v>
      </c>
      <c r="J165" s="244"/>
      <c r="K165" s="96" t="s">
        <v>332</v>
      </c>
      <c r="L165" s="99"/>
      <c r="M165" s="90"/>
      <c r="N165" s="90"/>
      <c r="O165" s="97"/>
      <c r="P165" s="97"/>
      <c r="Q165" s="97"/>
      <c r="R165" s="91">
        <f t="shared" si="30"/>
        <v>350</v>
      </c>
      <c r="S165" s="90"/>
      <c r="T165" s="90"/>
    </row>
    <row r="166" spans="4:20" x14ac:dyDescent="0.2">
      <c r="D166" s="90" t="s">
        <v>333</v>
      </c>
      <c r="E166" s="90">
        <v>41</v>
      </c>
      <c r="F166" s="92" t="s">
        <v>280</v>
      </c>
      <c r="G166" s="243">
        <v>24737</v>
      </c>
      <c r="H166" s="244"/>
      <c r="I166" s="245">
        <v>24773</v>
      </c>
      <c r="J166" s="244"/>
      <c r="K166" s="96" t="s">
        <v>332</v>
      </c>
      <c r="L166" s="90"/>
      <c r="M166" s="90"/>
      <c r="N166" s="90"/>
      <c r="O166" s="97"/>
      <c r="P166" s="97"/>
      <c r="Q166" s="97"/>
      <c r="R166" s="91">
        <f t="shared" si="30"/>
        <v>36</v>
      </c>
      <c r="S166" s="90"/>
      <c r="T166" s="90"/>
    </row>
    <row r="167" spans="4:20" x14ac:dyDescent="0.2">
      <c r="D167" s="90" t="s">
        <v>334</v>
      </c>
      <c r="E167" s="90">
        <v>41</v>
      </c>
      <c r="F167" s="92" t="s">
        <v>280</v>
      </c>
      <c r="G167" s="243">
        <v>24782</v>
      </c>
      <c r="H167" s="244"/>
      <c r="I167" s="245">
        <v>25241</v>
      </c>
      <c r="J167" s="244"/>
      <c r="K167" s="96" t="s">
        <v>287</v>
      </c>
      <c r="L167" s="90"/>
      <c r="M167" s="90"/>
      <c r="N167" s="90"/>
      <c r="O167" s="97"/>
      <c r="P167" s="97"/>
      <c r="Q167" s="97"/>
      <c r="R167" s="91">
        <f t="shared" si="30"/>
        <v>459</v>
      </c>
      <c r="S167" s="90"/>
      <c r="T167" s="90"/>
    </row>
    <row r="168" spans="4:20" x14ac:dyDescent="0.2">
      <c r="D168" s="90" t="s">
        <v>90</v>
      </c>
      <c r="E168" s="90">
        <v>41</v>
      </c>
      <c r="F168" s="92" t="s">
        <v>280</v>
      </c>
      <c r="G168" s="243">
        <v>24839</v>
      </c>
      <c r="H168" s="244"/>
      <c r="I168" s="245">
        <v>25241</v>
      </c>
      <c r="J168" s="244"/>
      <c r="K168" s="96" t="s">
        <v>287</v>
      </c>
      <c r="L168" s="99"/>
      <c r="M168" s="90"/>
      <c r="N168" s="90"/>
      <c r="O168" s="97"/>
      <c r="P168" s="97"/>
      <c r="Q168" s="97"/>
      <c r="R168" s="91">
        <f t="shared" si="30"/>
        <v>402</v>
      </c>
      <c r="S168" s="90"/>
      <c r="T168" s="90"/>
    </row>
    <row r="169" spans="4:20" x14ac:dyDescent="0.2">
      <c r="D169" s="90"/>
      <c r="E169" s="91"/>
      <c r="F169" s="92"/>
      <c r="G169" s="93"/>
      <c r="H169" s="94"/>
      <c r="I169" s="95"/>
      <c r="J169" s="94"/>
      <c r="K169" s="96"/>
      <c r="L169" s="88"/>
      <c r="M169" s="90"/>
      <c r="N169" s="97"/>
      <c r="O169" s="97"/>
      <c r="P169" s="97"/>
      <c r="Q169" s="97"/>
      <c r="R169" s="97"/>
      <c r="S169" s="90"/>
      <c r="T169" s="90"/>
    </row>
    <row r="170" spans="4:20" x14ac:dyDescent="0.2">
      <c r="D170" s="90" t="s">
        <v>335</v>
      </c>
      <c r="E170" s="101">
        <v>39</v>
      </c>
      <c r="F170" s="92" t="s">
        <v>280</v>
      </c>
      <c r="G170" s="245">
        <v>22940</v>
      </c>
      <c r="H170" s="244"/>
      <c r="I170" s="245">
        <v>23040</v>
      </c>
      <c r="J170" s="244"/>
      <c r="K170" s="96" t="s">
        <v>283</v>
      </c>
      <c r="L170" s="102"/>
      <c r="M170" s="90"/>
      <c r="N170" s="90"/>
      <c r="O170" s="97"/>
      <c r="P170" s="97"/>
      <c r="Q170" s="97"/>
      <c r="R170" s="97"/>
      <c r="S170" s="90">
        <f>IF(I170&gt;0,I170-G170," ")</f>
        <v>100</v>
      </c>
      <c r="T170" s="90"/>
    </row>
    <row r="171" spans="4:20" x14ac:dyDescent="0.2">
      <c r="D171" s="90" t="s">
        <v>336</v>
      </c>
      <c r="E171" s="101">
        <v>40</v>
      </c>
      <c r="F171" s="92" t="s">
        <v>280</v>
      </c>
      <c r="G171" s="245">
        <v>23487</v>
      </c>
      <c r="H171" s="244"/>
      <c r="I171" s="245">
        <v>23687</v>
      </c>
      <c r="J171" s="244"/>
      <c r="K171" s="96" t="s">
        <v>281</v>
      </c>
      <c r="L171" s="102"/>
      <c r="M171" s="90"/>
      <c r="N171" s="90"/>
      <c r="O171" s="97"/>
      <c r="P171" s="97"/>
      <c r="Q171" s="97"/>
      <c r="R171" s="97"/>
      <c r="S171" s="90">
        <f>IF(I171&gt;0,I171-G171," ")</f>
        <v>200</v>
      </c>
      <c r="T171" s="90"/>
    </row>
    <row r="172" spans="4:20" x14ac:dyDescent="0.2">
      <c r="D172" s="90" t="s">
        <v>337</v>
      </c>
      <c r="E172" s="101">
        <v>41</v>
      </c>
      <c r="F172" s="92" t="s">
        <v>280</v>
      </c>
      <c r="G172" s="245">
        <v>24682</v>
      </c>
      <c r="H172" s="244"/>
      <c r="I172" s="245">
        <v>24782</v>
      </c>
      <c r="J172" s="244"/>
      <c r="K172" s="96" t="s">
        <v>283</v>
      </c>
      <c r="L172" s="102"/>
      <c r="M172" s="90"/>
      <c r="N172" s="90"/>
      <c r="O172" s="97"/>
      <c r="P172" s="97"/>
      <c r="Q172" s="97"/>
      <c r="R172" s="97"/>
      <c r="S172" s="90">
        <f>IF(I172&gt;0,I172-G172," ")</f>
        <v>100</v>
      </c>
      <c r="T172" s="90"/>
    </row>
    <row r="173" spans="4:20" x14ac:dyDescent="0.2">
      <c r="D173" s="90" t="s">
        <v>338</v>
      </c>
      <c r="E173" s="101">
        <v>41</v>
      </c>
      <c r="F173" s="92" t="s">
        <v>280</v>
      </c>
      <c r="G173" s="245">
        <v>24639</v>
      </c>
      <c r="H173" s="244"/>
      <c r="I173" s="245">
        <v>24839</v>
      </c>
      <c r="J173" s="244"/>
      <c r="K173" s="96" t="s">
        <v>283</v>
      </c>
      <c r="L173" s="102"/>
      <c r="M173" s="90"/>
      <c r="N173" s="90"/>
      <c r="O173" s="97"/>
      <c r="P173" s="97"/>
      <c r="Q173" s="97"/>
      <c r="R173" s="97"/>
      <c r="S173" s="90">
        <f>IF(I173&gt;0,I173-G173," ")</f>
        <v>200</v>
      </c>
      <c r="T173" s="90"/>
    </row>
    <row r="174" spans="4:20" x14ac:dyDescent="0.2">
      <c r="D174" s="90" t="s">
        <v>339</v>
      </c>
      <c r="E174" s="101">
        <v>41</v>
      </c>
      <c r="F174" s="92" t="s">
        <v>280</v>
      </c>
      <c r="G174" s="245">
        <v>25018</v>
      </c>
      <c r="H174" s="244"/>
      <c r="I174" s="245">
        <v>25093</v>
      </c>
      <c r="J174" s="244"/>
      <c r="K174" s="96" t="s">
        <v>281</v>
      </c>
      <c r="L174" s="102"/>
      <c r="M174" s="90"/>
      <c r="N174" s="90"/>
      <c r="O174" s="97"/>
      <c r="P174" s="97"/>
      <c r="Q174" s="97"/>
      <c r="R174" s="97"/>
      <c r="S174" s="90">
        <f>IF(I174&gt;0,I174-G174," ")</f>
        <v>75</v>
      </c>
      <c r="T174" s="90"/>
    </row>
    <row r="175" spans="4:20" x14ac:dyDescent="0.2">
      <c r="D175" s="90" t="s">
        <v>340</v>
      </c>
      <c r="E175" s="101">
        <v>41</v>
      </c>
      <c r="F175" s="92" t="s">
        <v>341</v>
      </c>
      <c r="G175" s="245"/>
      <c r="H175" s="244"/>
      <c r="I175" s="245"/>
      <c r="J175" s="244"/>
      <c r="K175" s="96" t="s">
        <v>303</v>
      </c>
      <c r="L175" s="102"/>
      <c r="M175" s="90"/>
      <c r="N175" s="90"/>
      <c r="O175" s="97"/>
      <c r="P175" s="97"/>
      <c r="Q175" s="97"/>
      <c r="R175" s="97"/>
      <c r="S175" s="90">
        <v>376</v>
      </c>
      <c r="T175" s="90"/>
    </row>
    <row r="176" spans="4:20" x14ac:dyDescent="0.2">
      <c r="D176" s="90" t="s">
        <v>342</v>
      </c>
      <c r="E176" s="91">
        <v>41</v>
      </c>
      <c r="F176" s="92" t="s">
        <v>341</v>
      </c>
      <c r="G176" s="245"/>
      <c r="H176" s="244"/>
      <c r="I176" s="245"/>
      <c r="J176" s="244"/>
      <c r="K176" s="96" t="s">
        <v>343</v>
      </c>
      <c r="L176" s="88"/>
      <c r="M176" s="90"/>
      <c r="N176" s="97"/>
      <c r="O176" s="97"/>
      <c r="P176" s="97"/>
      <c r="Q176" s="97"/>
      <c r="R176" s="97"/>
      <c r="S176" s="90">
        <v>388</v>
      </c>
      <c r="T176" s="90"/>
    </row>
    <row r="177" spans="4:20" x14ac:dyDescent="0.2">
      <c r="D177" s="90"/>
      <c r="E177" s="91"/>
      <c r="F177" s="92"/>
      <c r="G177" s="93"/>
      <c r="H177" s="94"/>
      <c r="I177" s="95"/>
      <c r="J177" s="94"/>
      <c r="K177" s="96"/>
      <c r="L177" s="88"/>
      <c r="M177" s="90"/>
      <c r="N177" s="97"/>
      <c r="O177" s="97"/>
      <c r="P177" s="97"/>
      <c r="Q177" s="97"/>
      <c r="R177" s="97"/>
      <c r="S177" s="90"/>
      <c r="T177" s="90"/>
    </row>
    <row r="178" spans="4:20" x14ac:dyDescent="0.2">
      <c r="D178" s="246" t="s">
        <v>344</v>
      </c>
      <c r="E178" s="247"/>
      <c r="F178" s="247"/>
      <c r="G178" s="247"/>
      <c r="H178" s="247"/>
      <c r="I178" s="247"/>
      <c r="J178" s="247"/>
      <c r="K178" s="248"/>
      <c r="L178" s="97"/>
      <c r="M178" s="90"/>
      <c r="N178" s="97"/>
      <c r="O178" s="97"/>
      <c r="P178" s="97"/>
      <c r="Q178" s="97"/>
      <c r="R178" s="97"/>
      <c r="S178" s="90"/>
      <c r="T178" s="90"/>
    </row>
    <row r="179" spans="4:20" x14ac:dyDescent="0.2">
      <c r="D179" s="90" t="s">
        <v>278</v>
      </c>
      <c r="E179" s="91" t="s">
        <v>279</v>
      </c>
      <c r="F179" s="92" t="s">
        <v>280</v>
      </c>
      <c r="G179" s="245">
        <v>25350</v>
      </c>
      <c r="H179" s="244"/>
      <c r="I179" s="245">
        <v>28100</v>
      </c>
      <c r="J179" s="244"/>
      <c r="K179" s="96" t="s">
        <v>281</v>
      </c>
      <c r="L179" s="97">
        <f>ROUND(((I179-G179)/5280),2)</f>
        <v>0.52</v>
      </c>
      <c r="M179" s="90"/>
      <c r="N179" s="97"/>
      <c r="O179" s="97"/>
      <c r="P179" s="97"/>
      <c r="Q179" s="97"/>
      <c r="R179" s="97"/>
      <c r="S179" s="90"/>
      <c r="T179" s="90"/>
    </row>
    <row r="180" spans="4:20" x14ac:dyDescent="0.2">
      <c r="D180" s="90" t="s">
        <v>282</v>
      </c>
      <c r="E180" s="91" t="s">
        <v>279</v>
      </c>
      <c r="F180" s="92" t="s">
        <v>280</v>
      </c>
      <c r="G180" s="245">
        <v>25350</v>
      </c>
      <c r="H180" s="244"/>
      <c r="I180" s="245">
        <v>28100</v>
      </c>
      <c r="J180" s="244"/>
      <c r="K180" s="96" t="s">
        <v>283</v>
      </c>
      <c r="L180" s="97">
        <f t="shared" ref="L180" si="31">ROUND(((I180-G180)/5280),2)</f>
        <v>0.52</v>
      </c>
      <c r="M180" s="90"/>
      <c r="N180" s="97"/>
      <c r="O180" s="97"/>
      <c r="P180" s="97"/>
      <c r="Q180" s="97"/>
      <c r="R180" s="97"/>
      <c r="S180" s="90"/>
      <c r="T180" s="90"/>
    </row>
    <row r="181" spans="4:20" x14ac:dyDescent="0.2">
      <c r="D181" s="90"/>
      <c r="E181" s="91"/>
      <c r="F181" s="92"/>
      <c r="G181" s="95"/>
      <c r="H181" s="94"/>
      <c r="I181" s="95"/>
      <c r="J181" s="94"/>
      <c r="K181" s="96"/>
      <c r="L181" s="97"/>
      <c r="M181" s="90"/>
      <c r="N181" s="97"/>
      <c r="O181" s="97"/>
      <c r="P181" s="97"/>
      <c r="Q181" s="97"/>
      <c r="R181" s="97"/>
      <c r="S181" s="90"/>
      <c r="T181" s="90"/>
    </row>
    <row r="182" spans="4:20" x14ac:dyDescent="0.2">
      <c r="D182" s="90" t="s">
        <v>284</v>
      </c>
      <c r="E182" s="91" t="s">
        <v>285</v>
      </c>
      <c r="F182" s="92" t="s">
        <v>280</v>
      </c>
      <c r="G182" s="245">
        <v>25350</v>
      </c>
      <c r="H182" s="244"/>
      <c r="I182" s="245">
        <v>28100</v>
      </c>
      <c r="J182" s="244"/>
      <c r="K182" s="96" t="s">
        <v>281</v>
      </c>
      <c r="L182" s="90"/>
      <c r="M182" s="90">
        <f>ROUND(((I182-G182)/5280),2)</f>
        <v>0.52</v>
      </c>
      <c r="N182" s="97"/>
      <c r="O182" s="97"/>
      <c r="P182" s="97"/>
      <c r="Q182" s="97"/>
      <c r="R182" s="97"/>
      <c r="S182" s="90"/>
      <c r="T182" s="90"/>
    </row>
    <row r="183" spans="4:20" x14ac:dyDescent="0.2">
      <c r="D183" s="90" t="s">
        <v>286</v>
      </c>
      <c r="E183" s="91" t="s">
        <v>285</v>
      </c>
      <c r="F183" s="92" t="s">
        <v>280</v>
      </c>
      <c r="G183" s="245">
        <v>25350</v>
      </c>
      <c r="H183" s="244"/>
      <c r="I183" s="245">
        <v>28100</v>
      </c>
      <c r="J183" s="244"/>
      <c r="K183" s="96" t="s">
        <v>283</v>
      </c>
      <c r="L183" s="90"/>
      <c r="M183" s="90">
        <f>ROUND(((I183-G183)/5280),2)</f>
        <v>0.52</v>
      </c>
      <c r="N183" s="97"/>
      <c r="O183" s="97"/>
      <c r="P183" s="97"/>
      <c r="Q183" s="97"/>
      <c r="R183" s="97"/>
      <c r="S183" s="90"/>
      <c r="T183" s="90"/>
    </row>
    <row r="184" spans="4:20" x14ac:dyDescent="0.2">
      <c r="D184" s="90"/>
      <c r="E184" s="91"/>
      <c r="F184" s="92"/>
      <c r="G184" s="93"/>
      <c r="H184" s="94"/>
      <c r="I184" s="95"/>
      <c r="J184" s="94"/>
      <c r="K184" s="96"/>
      <c r="L184" s="97"/>
      <c r="M184" s="90"/>
      <c r="N184" s="97"/>
      <c r="O184" s="97"/>
      <c r="P184" s="97"/>
      <c r="Q184" s="97"/>
      <c r="R184" s="97"/>
      <c r="S184" s="90"/>
      <c r="T184" s="90"/>
    </row>
    <row r="185" spans="4:20" x14ac:dyDescent="0.2">
      <c r="D185" s="90" t="s">
        <v>9</v>
      </c>
      <c r="E185" s="91" t="s">
        <v>285</v>
      </c>
      <c r="F185" s="92" t="s">
        <v>280</v>
      </c>
      <c r="G185" s="245">
        <v>25350</v>
      </c>
      <c r="H185" s="244"/>
      <c r="I185" s="245">
        <v>28100</v>
      </c>
      <c r="J185" s="244"/>
      <c r="K185" s="96" t="s">
        <v>281</v>
      </c>
      <c r="L185" s="90"/>
      <c r="M185" s="90"/>
      <c r="N185" s="90">
        <f>ROUND(((I185-G185)/5280),2)</f>
        <v>0.52</v>
      </c>
      <c r="O185" s="97"/>
      <c r="P185" s="97"/>
      <c r="Q185" s="97"/>
      <c r="R185" s="97"/>
      <c r="S185" s="90"/>
      <c r="T185" s="90"/>
    </row>
    <row r="186" spans="4:20" x14ac:dyDescent="0.2">
      <c r="D186" s="90" t="s">
        <v>10</v>
      </c>
      <c r="E186" s="91" t="s">
        <v>285</v>
      </c>
      <c r="F186" s="92" t="s">
        <v>280</v>
      </c>
      <c r="G186" s="245">
        <v>25350</v>
      </c>
      <c r="H186" s="244"/>
      <c r="I186" s="245">
        <v>28100</v>
      </c>
      <c r="J186" s="244"/>
      <c r="K186" s="96" t="s">
        <v>283</v>
      </c>
      <c r="L186" s="90"/>
      <c r="M186" s="90"/>
      <c r="N186" s="90">
        <f t="shared" ref="N186" si="32">ROUND(((I186-G186)/5280),2)</f>
        <v>0.52</v>
      </c>
      <c r="O186" s="97"/>
      <c r="P186" s="97"/>
      <c r="Q186" s="97"/>
      <c r="R186" s="97"/>
      <c r="S186" s="90"/>
      <c r="T186" s="90"/>
    </row>
    <row r="187" spans="4:20" x14ac:dyDescent="0.2">
      <c r="D187" s="90"/>
      <c r="E187" s="91"/>
      <c r="F187" s="92"/>
      <c r="G187" s="93"/>
      <c r="H187" s="94"/>
      <c r="I187" s="95"/>
      <c r="J187" s="94"/>
      <c r="K187" s="96"/>
      <c r="L187" s="97"/>
      <c r="M187" s="90"/>
      <c r="N187" s="97"/>
      <c r="O187" s="97"/>
      <c r="P187" s="97"/>
      <c r="Q187" s="97"/>
      <c r="R187" s="97"/>
      <c r="S187" s="90"/>
      <c r="T187" s="90"/>
    </row>
    <row r="188" spans="4:20" x14ac:dyDescent="0.2">
      <c r="D188" s="90" t="s">
        <v>345</v>
      </c>
      <c r="E188" s="90">
        <v>41</v>
      </c>
      <c r="F188" s="92" t="s">
        <v>280</v>
      </c>
      <c r="G188" s="245">
        <v>25418</v>
      </c>
      <c r="H188" s="244"/>
      <c r="I188" s="245">
        <v>25561</v>
      </c>
      <c r="J188" s="244"/>
      <c r="K188" s="96" t="s">
        <v>287</v>
      </c>
      <c r="L188" s="90"/>
      <c r="M188" s="90"/>
      <c r="N188" s="90"/>
      <c r="O188" s="90"/>
      <c r="P188" s="90"/>
      <c r="Q188" s="90"/>
      <c r="R188" s="91">
        <f t="shared" ref="R188:R190" si="33">ROUND(IF(I188&gt;0,I188-G188," "),2)</f>
        <v>143</v>
      </c>
      <c r="S188" s="90"/>
      <c r="T188" s="90"/>
    </row>
    <row r="189" spans="4:20" x14ac:dyDescent="0.2">
      <c r="D189" s="90" t="s">
        <v>346</v>
      </c>
      <c r="E189" s="90">
        <v>41</v>
      </c>
      <c r="F189" s="92" t="s">
        <v>280</v>
      </c>
      <c r="G189" s="245">
        <v>25418</v>
      </c>
      <c r="H189" s="244"/>
      <c r="I189" s="245">
        <v>25765</v>
      </c>
      <c r="J189" s="244"/>
      <c r="K189" s="96" t="s">
        <v>287</v>
      </c>
      <c r="L189" s="90"/>
      <c r="M189" s="90"/>
      <c r="N189" s="90"/>
      <c r="O189" s="90"/>
      <c r="P189" s="90"/>
      <c r="Q189" s="90"/>
      <c r="R189" s="91">
        <f t="shared" si="33"/>
        <v>347</v>
      </c>
      <c r="S189" s="90"/>
      <c r="T189" s="90"/>
    </row>
    <row r="190" spans="4:20" x14ac:dyDescent="0.2">
      <c r="D190" s="90" t="s">
        <v>43</v>
      </c>
      <c r="E190" s="90">
        <v>41</v>
      </c>
      <c r="F190" s="92" t="s">
        <v>280</v>
      </c>
      <c r="G190" s="245">
        <v>25418</v>
      </c>
      <c r="H190" s="244"/>
      <c r="I190" s="245">
        <v>25828</v>
      </c>
      <c r="J190" s="244"/>
      <c r="K190" s="96" t="s">
        <v>332</v>
      </c>
      <c r="L190" s="90"/>
      <c r="M190" s="90"/>
      <c r="N190" s="90"/>
      <c r="O190" s="90"/>
      <c r="P190" s="90"/>
      <c r="Q190" s="90"/>
      <c r="R190" s="91">
        <f t="shared" si="33"/>
        <v>410</v>
      </c>
      <c r="S190" s="90"/>
      <c r="T190" s="90"/>
    </row>
    <row r="191" spans="4:20" x14ac:dyDescent="0.2">
      <c r="D191" s="90"/>
      <c r="E191" s="90">
        <v>41</v>
      </c>
      <c r="F191" s="92" t="s">
        <v>280</v>
      </c>
      <c r="G191" s="245">
        <v>25418</v>
      </c>
      <c r="H191" s="244"/>
      <c r="I191" s="245">
        <v>25828</v>
      </c>
      <c r="J191" s="244"/>
      <c r="K191" s="96" t="s">
        <v>332</v>
      </c>
      <c r="L191" s="90"/>
      <c r="M191" s="90"/>
      <c r="N191" s="90"/>
      <c r="O191" s="90"/>
      <c r="P191" s="90"/>
      <c r="Q191" s="90"/>
      <c r="R191" s="91"/>
      <c r="S191" s="90"/>
      <c r="T191" s="90"/>
    </row>
    <row r="192" spans="4:20" x14ac:dyDescent="0.2">
      <c r="D192" s="90" t="s">
        <v>44</v>
      </c>
      <c r="E192" s="90">
        <v>41</v>
      </c>
      <c r="F192" s="92" t="s">
        <v>280</v>
      </c>
      <c r="G192" s="245">
        <v>26016</v>
      </c>
      <c r="H192" s="244"/>
      <c r="I192" s="245">
        <v>26068</v>
      </c>
      <c r="J192" s="244"/>
      <c r="K192" s="96" t="s">
        <v>287</v>
      </c>
      <c r="L192" s="90"/>
      <c r="M192" s="90"/>
      <c r="N192" s="90"/>
      <c r="O192" s="90"/>
      <c r="P192" s="90"/>
      <c r="Q192" s="90"/>
      <c r="R192" s="91">
        <f t="shared" ref="R192:R195" si="34">ROUND(IF(I192&gt;0,I192-G192," "),2)</f>
        <v>52</v>
      </c>
      <c r="S192" s="90"/>
      <c r="T192" s="90"/>
    </row>
    <row r="193" spans="4:20" x14ac:dyDescent="0.2">
      <c r="D193" s="90" t="s">
        <v>41</v>
      </c>
      <c r="E193" s="90" t="s">
        <v>347</v>
      </c>
      <c r="F193" s="92" t="s">
        <v>280</v>
      </c>
      <c r="G193" s="245">
        <v>26451</v>
      </c>
      <c r="H193" s="244"/>
      <c r="I193" s="245">
        <v>26826</v>
      </c>
      <c r="J193" s="244"/>
      <c r="K193" s="96" t="s">
        <v>287</v>
      </c>
      <c r="L193" s="90"/>
      <c r="M193" s="90"/>
      <c r="N193" s="90"/>
      <c r="O193" s="90"/>
      <c r="P193" s="90"/>
      <c r="Q193" s="90"/>
      <c r="R193" s="91">
        <f t="shared" si="34"/>
        <v>375</v>
      </c>
      <c r="S193" s="90"/>
      <c r="T193" s="90"/>
    </row>
    <row r="194" spans="4:20" x14ac:dyDescent="0.2">
      <c r="D194" s="90" t="s">
        <v>42</v>
      </c>
      <c r="E194" s="90" t="s">
        <v>347</v>
      </c>
      <c r="F194" s="92" t="s">
        <v>280</v>
      </c>
      <c r="G194" s="245">
        <v>26652</v>
      </c>
      <c r="H194" s="244"/>
      <c r="I194" s="245">
        <v>26826</v>
      </c>
      <c r="J194" s="244"/>
      <c r="K194" s="96" t="s">
        <v>287</v>
      </c>
      <c r="L194" s="90"/>
      <c r="M194" s="90"/>
      <c r="N194" s="90"/>
      <c r="O194" s="90"/>
      <c r="P194" s="90"/>
      <c r="Q194" s="90"/>
      <c r="R194" s="91">
        <f t="shared" si="34"/>
        <v>174</v>
      </c>
      <c r="S194" s="90"/>
      <c r="T194" s="90"/>
    </row>
    <row r="195" spans="4:20" x14ac:dyDescent="0.2">
      <c r="D195" s="90" t="s">
        <v>49</v>
      </c>
      <c r="E195" s="90">
        <v>42</v>
      </c>
      <c r="F195" s="92" t="s">
        <v>280</v>
      </c>
      <c r="G195" s="245">
        <v>27513</v>
      </c>
      <c r="H195" s="244"/>
      <c r="I195" s="245">
        <v>28050</v>
      </c>
      <c r="J195" s="244"/>
      <c r="K195" s="96" t="s">
        <v>287</v>
      </c>
      <c r="L195" s="90"/>
      <c r="M195" s="90"/>
      <c r="N195" s="90"/>
      <c r="O195" s="90"/>
      <c r="P195" s="90"/>
      <c r="Q195" s="90"/>
      <c r="R195" s="91">
        <f t="shared" si="34"/>
        <v>537</v>
      </c>
      <c r="S195" s="90"/>
      <c r="T195" s="90"/>
    </row>
    <row r="196" spans="4:20" x14ac:dyDescent="0.2">
      <c r="D196" s="90"/>
      <c r="E196" s="90">
        <v>42</v>
      </c>
      <c r="F196" s="92" t="s">
        <v>280</v>
      </c>
      <c r="G196" s="245">
        <v>27513</v>
      </c>
      <c r="H196" s="244"/>
      <c r="I196" s="245">
        <v>28050</v>
      </c>
      <c r="J196" s="244"/>
      <c r="K196" s="96" t="s">
        <v>287</v>
      </c>
      <c r="L196" s="90"/>
      <c r="M196" s="90"/>
      <c r="N196" s="90"/>
      <c r="O196" s="90"/>
      <c r="P196" s="90"/>
      <c r="Q196" s="90"/>
      <c r="R196" s="91"/>
      <c r="S196" s="90"/>
      <c r="T196" s="90"/>
    </row>
    <row r="197" spans="4:20" x14ac:dyDescent="0.2">
      <c r="D197" s="90" t="s">
        <v>50</v>
      </c>
      <c r="E197" s="90">
        <v>42</v>
      </c>
      <c r="F197" s="92" t="s">
        <v>280</v>
      </c>
      <c r="G197" s="245">
        <v>27513</v>
      </c>
      <c r="H197" s="244"/>
      <c r="I197" s="245">
        <v>28050</v>
      </c>
      <c r="J197" s="244"/>
      <c r="K197" s="96" t="s">
        <v>287</v>
      </c>
      <c r="L197" s="90"/>
      <c r="M197" s="90"/>
      <c r="N197" s="90"/>
      <c r="O197" s="90"/>
      <c r="P197" s="90"/>
      <c r="Q197" s="90"/>
      <c r="R197" s="91">
        <f t="shared" ref="R197:R198" si="35">ROUND(IF(I197&gt;0,I197-G197," "),2)</f>
        <v>537</v>
      </c>
      <c r="S197" s="90"/>
      <c r="T197" s="90"/>
    </row>
    <row r="198" spans="4:20" x14ac:dyDescent="0.2">
      <c r="D198" s="90" t="s">
        <v>52</v>
      </c>
      <c r="E198" s="90">
        <v>42</v>
      </c>
      <c r="F198" s="92" t="s">
        <v>280</v>
      </c>
      <c r="G198" s="245">
        <v>27877</v>
      </c>
      <c r="H198" s="244"/>
      <c r="I198" s="245">
        <v>28050</v>
      </c>
      <c r="J198" s="244"/>
      <c r="K198" s="96" t="s">
        <v>287</v>
      </c>
      <c r="L198" s="90"/>
      <c r="M198" s="90"/>
      <c r="N198" s="90"/>
      <c r="O198" s="90"/>
      <c r="P198" s="90"/>
      <c r="Q198" s="90"/>
      <c r="R198" s="91">
        <f t="shared" si="35"/>
        <v>173</v>
      </c>
      <c r="S198" s="90"/>
      <c r="T198" s="90"/>
    </row>
    <row r="199" spans="4:20" x14ac:dyDescent="0.2">
      <c r="D199" s="90"/>
      <c r="E199" s="91"/>
      <c r="F199" s="92"/>
      <c r="G199" s="93"/>
      <c r="H199" s="94"/>
      <c r="I199" s="95"/>
      <c r="J199" s="94"/>
      <c r="K199" s="96"/>
      <c r="L199" s="97"/>
      <c r="M199" s="90"/>
      <c r="N199" s="97"/>
      <c r="O199" s="97"/>
      <c r="P199" s="97"/>
      <c r="Q199" s="97"/>
      <c r="R199" s="97"/>
      <c r="S199" s="90"/>
      <c r="T199" s="90"/>
    </row>
    <row r="200" spans="4:20" x14ac:dyDescent="0.2">
      <c r="D200" s="90" t="s">
        <v>348</v>
      </c>
      <c r="E200" s="91">
        <v>41</v>
      </c>
      <c r="F200" s="92" t="s">
        <v>280</v>
      </c>
      <c r="G200" s="243">
        <v>25765</v>
      </c>
      <c r="H200" s="244"/>
      <c r="I200" s="245">
        <v>25865</v>
      </c>
      <c r="J200" s="244"/>
      <c r="K200" s="96" t="s">
        <v>281</v>
      </c>
      <c r="L200" s="88"/>
      <c r="M200" s="90"/>
      <c r="N200" s="97"/>
      <c r="O200" s="97"/>
      <c r="P200" s="97"/>
      <c r="Q200" s="97"/>
      <c r="R200" s="97"/>
      <c r="S200" s="90">
        <f t="shared" ref="S200:S206" si="36">IF(I200&gt;0,I200-G200," ")</f>
        <v>100</v>
      </c>
      <c r="T200" s="90"/>
    </row>
    <row r="201" spans="4:20" x14ac:dyDescent="0.2">
      <c r="D201" s="90" t="s">
        <v>349</v>
      </c>
      <c r="E201" s="91">
        <v>41</v>
      </c>
      <c r="F201" s="92" t="s">
        <v>280</v>
      </c>
      <c r="G201" s="243">
        <v>25828</v>
      </c>
      <c r="H201" s="244"/>
      <c r="I201" s="245">
        <v>25903</v>
      </c>
      <c r="J201" s="244"/>
      <c r="K201" s="96" t="s">
        <v>281</v>
      </c>
      <c r="L201" s="88"/>
      <c r="M201" s="90"/>
      <c r="N201" s="97"/>
      <c r="O201" s="97"/>
      <c r="P201" s="97"/>
      <c r="Q201" s="97"/>
      <c r="R201" s="97"/>
      <c r="S201" s="90">
        <f t="shared" si="36"/>
        <v>75</v>
      </c>
      <c r="T201" s="90"/>
    </row>
    <row r="202" spans="4:20" x14ac:dyDescent="0.2">
      <c r="D202" s="90" t="s">
        <v>350</v>
      </c>
      <c r="E202" s="91">
        <v>41</v>
      </c>
      <c r="F202" s="92" t="s">
        <v>280</v>
      </c>
      <c r="G202" s="243">
        <v>26351</v>
      </c>
      <c r="H202" s="244"/>
      <c r="I202" s="245">
        <v>26451</v>
      </c>
      <c r="J202" s="244"/>
      <c r="K202" s="96" t="s">
        <v>283</v>
      </c>
      <c r="L202" s="88"/>
      <c r="M202" s="90"/>
      <c r="N202" s="97"/>
      <c r="O202" s="97"/>
      <c r="P202" s="97"/>
      <c r="Q202" s="97"/>
      <c r="R202" s="97"/>
      <c r="S202" s="90">
        <f t="shared" si="36"/>
        <v>100</v>
      </c>
      <c r="T202" s="90"/>
    </row>
    <row r="203" spans="4:20" x14ac:dyDescent="0.2">
      <c r="D203" s="90" t="s">
        <v>351</v>
      </c>
      <c r="E203" s="91">
        <v>42</v>
      </c>
      <c r="F203" s="92" t="s">
        <v>280</v>
      </c>
      <c r="G203" s="243">
        <v>27463</v>
      </c>
      <c r="H203" s="244"/>
      <c r="I203" s="245">
        <v>27513</v>
      </c>
      <c r="J203" s="244"/>
      <c r="K203" s="96" t="s">
        <v>283</v>
      </c>
      <c r="L203" s="88"/>
      <c r="M203" s="90"/>
      <c r="N203" s="97"/>
      <c r="O203" s="97"/>
      <c r="P203" s="97"/>
      <c r="Q203" s="97"/>
      <c r="R203" s="97"/>
      <c r="S203" s="90">
        <f t="shared" si="36"/>
        <v>50</v>
      </c>
      <c r="T203" s="90"/>
    </row>
    <row r="204" spans="4:20" x14ac:dyDescent="0.2">
      <c r="D204" s="90" t="s">
        <v>352</v>
      </c>
      <c r="E204" s="91">
        <v>42</v>
      </c>
      <c r="F204" s="92" t="s">
        <v>280</v>
      </c>
      <c r="G204" s="243">
        <v>27463</v>
      </c>
      <c r="H204" s="244"/>
      <c r="I204" s="245">
        <v>27513</v>
      </c>
      <c r="J204" s="244"/>
      <c r="K204" s="96" t="s">
        <v>283</v>
      </c>
      <c r="L204" s="88"/>
      <c r="M204" s="90"/>
      <c r="N204" s="97"/>
      <c r="O204" s="97"/>
      <c r="P204" s="97"/>
      <c r="Q204" s="97"/>
      <c r="R204" s="97"/>
      <c r="S204" s="90">
        <f t="shared" si="36"/>
        <v>50</v>
      </c>
      <c r="T204" s="90"/>
    </row>
    <row r="205" spans="4:20" x14ac:dyDescent="0.2">
      <c r="D205" s="90" t="s">
        <v>353</v>
      </c>
      <c r="E205" s="91">
        <v>42</v>
      </c>
      <c r="F205" s="92" t="s">
        <v>280</v>
      </c>
      <c r="G205" s="243">
        <v>28050</v>
      </c>
      <c r="H205" s="244"/>
      <c r="I205" s="245">
        <v>28181</v>
      </c>
      <c r="J205" s="244"/>
      <c r="K205" s="96" t="s">
        <v>281</v>
      </c>
      <c r="L205" s="88"/>
      <c r="M205" s="90"/>
      <c r="N205" s="97"/>
      <c r="O205" s="97"/>
      <c r="P205" s="97"/>
      <c r="Q205" s="97"/>
      <c r="R205" s="97"/>
      <c r="S205" s="90">
        <f t="shared" si="36"/>
        <v>131</v>
      </c>
      <c r="T205" s="90"/>
    </row>
    <row r="206" spans="4:20" x14ac:dyDescent="0.2">
      <c r="D206" s="90" t="s">
        <v>354</v>
      </c>
      <c r="E206" s="91">
        <v>42</v>
      </c>
      <c r="F206" s="92" t="s">
        <v>280</v>
      </c>
      <c r="G206" s="243">
        <v>28050</v>
      </c>
      <c r="H206" s="244"/>
      <c r="I206" s="245">
        <v>28181</v>
      </c>
      <c r="J206" s="244"/>
      <c r="K206" s="96" t="s">
        <v>283</v>
      </c>
      <c r="L206" s="88"/>
      <c r="M206" s="90"/>
      <c r="N206" s="97"/>
      <c r="O206" s="97"/>
      <c r="P206" s="97"/>
      <c r="Q206" s="97"/>
      <c r="R206" s="97"/>
      <c r="S206" s="90">
        <f t="shared" si="36"/>
        <v>131</v>
      </c>
      <c r="T206" s="90"/>
    </row>
    <row r="207" spans="4:20" x14ac:dyDescent="0.2">
      <c r="D207" s="90"/>
      <c r="E207" s="91"/>
      <c r="F207" s="92"/>
      <c r="G207" s="93"/>
      <c r="H207" s="94"/>
      <c r="I207" s="95"/>
      <c r="J207" s="94"/>
      <c r="K207" s="96"/>
      <c r="L207" s="97"/>
      <c r="M207" s="90"/>
      <c r="N207" s="97"/>
      <c r="O207" s="97"/>
      <c r="P207" s="97"/>
      <c r="Q207" s="97"/>
      <c r="R207" s="97"/>
      <c r="S207" s="90"/>
      <c r="T207" s="90"/>
    </row>
    <row r="208" spans="4:20" x14ac:dyDescent="0.2">
      <c r="D208" s="246" t="s">
        <v>355</v>
      </c>
      <c r="E208" s="247"/>
      <c r="F208" s="247"/>
      <c r="G208" s="247"/>
      <c r="H208" s="247"/>
      <c r="I208" s="247"/>
      <c r="J208" s="247"/>
      <c r="K208" s="248"/>
      <c r="L208" s="97"/>
      <c r="M208" s="90"/>
      <c r="N208" s="97"/>
      <c r="O208" s="97"/>
      <c r="P208" s="97"/>
      <c r="Q208" s="97"/>
      <c r="R208" s="97"/>
      <c r="S208" s="90"/>
      <c r="T208" s="90"/>
    </row>
    <row r="209" spans="4:20" x14ac:dyDescent="0.2">
      <c r="D209" s="90" t="s">
        <v>278</v>
      </c>
      <c r="E209" s="91" t="s">
        <v>279</v>
      </c>
      <c r="F209" s="92" t="s">
        <v>280</v>
      </c>
      <c r="G209" s="245">
        <v>28100</v>
      </c>
      <c r="H209" s="244"/>
      <c r="I209" s="245">
        <v>31072</v>
      </c>
      <c r="J209" s="244"/>
      <c r="K209" s="96" t="s">
        <v>281</v>
      </c>
      <c r="L209" s="97">
        <f>ROUND(((I209-G209)/5280),2)</f>
        <v>0.56000000000000005</v>
      </c>
      <c r="M209" s="90"/>
      <c r="N209" s="97"/>
      <c r="O209" s="97"/>
      <c r="P209" s="97"/>
      <c r="Q209" s="97"/>
      <c r="R209" s="97"/>
      <c r="S209" s="90"/>
      <c r="T209" s="90"/>
    </row>
    <row r="210" spans="4:20" x14ac:dyDescent="0.2">
      <c r="D210" s="90" t="s">
        <v>282</v>
      </c>
      <c r="E210" s="91" t="s">
        <v>279</v>
      </c>
      <c r="F210" s="92" t="s">
        <v>280</v>
      </c>
      <c r="G210" s="245">
        <v>28100</v>
      </c>
      <c r="H210" s="244"/>
      <c r="I210" s="245">
        <v>31072</v>
      </c>
      <c r="J210" s="244"/>
      <c r="K210" s="96" t="s">
        <v>283</v>
      </c>
      <c r="L210" s="97">
        <f t="shared" ref="L210" si="37">ROUND(((I210-G210)/5280),2)</f>
        <v>0.56000000000000005</v>
      </c>
      <c r="M210" s="90"/>
      <c r="N210" s="97"/>
      <c r="O210" s="97"/>
      <c r="P210" s="97"/>
      <c r="Q210" s="97"/>
      <c r="R210" s="97"/>
      <c r="S210" s="90"/>
      <c r="T210" s="90"/>
    </row>
    <row r="211" spans="4:20" x14ac:dyDescent="0.2">
      <c r="D211" s="90"/>
      <c r="E211" s="91"/>
      <c r="F211" s="92"/>
      <c r="G211" s="95"/>
      <c r="H211" s="94"/>
      <c r="I211" s="95"/>
      <c r="J211" s="94"/>
      <c r="K211" s="96"/>
      <c r="L211" s="97"/>
      <c r="M211" s="90"/>
      <c r="N211" s="97"/>
      <c r="O211" s="97"/>
      <c r="P211" s="97"/>
      <c r="Q211" s="97"/>
      <c r="R211" s="97"/>
      <c r="S211" s="90"/>
      <c r="T211" s="90"/>
    </row>
    <row r="212" spans="4:20" x14ac:dyDescent="0.2">
      <c r="D212" s="90" t="s">
        <v>284</v>
      </c>
      <c r="E212" s="91" t="s">
        <v>285</v>
      </c>
      <c r="F212" s="92" t="s">
        <v>280</v>
      </c>
      <c r="G212" s="245">
        <v>28100</v>
      </c>
      <c r="H212" s="244"/>
      <c r="I212" s="245">
        <v>31072</v>
      </c>
      <c r="J212" s="244"/>
      <c r="K212" s="96" t="s">
        <v>281</v>
      </c>
      <c r="L212" s="90"/>
      <c r="M212" s="90">
        <f>ROUND(((I212-G212)/5280),2)</f>
        <v>0.56000000000000005</v>
      </c>
      <c r="N212" s="97"/>
      <c r="O212" s="97"/>
      <c r="P212" s="97"/>
      <c r="Q212" s="97"/>
      <c r="R212" s="97"/>
      <c r="S212" s="90"/>
      <c r="T212" s="90"/>
    </row>
    <row r="213" spans="4:20" x14ac:dyDescent="0.2">
      <c r="D213" s="90" t="s">
        <v>286</v>
      </c>
      <c r="E213" s="91" t="s">
        <v>285</v>
      </c>
      <c r="F213" s="92" t="s">
        <v>280</v>
      </c>
      <c r="G213" s="245">
        <v>28100</v>
      </c>
      <c r="H213" s="244"/>
      <c r="I213" s="245">
        <v>31072</v>
      </c>
      <c r="J213" s="244"/>
      <c r="K213" s="96" t="s">
        <v>283</v>
      </c>
      <c r="L213" s="90"/>
      <c r="M213" s="90">
        <f>ROUND(((I213-G213)/5280),2)</f>
        <v>0.56000000000000005</v>
      </c>
      <c r="N213" s="97"/>
      <c r="O213" s="97"/>
      <c r="P213" s="97"/>
      <c r="Q213" s="97"/>
      <c r="R213" s="97"/>
      <c r="S213" s="90"/>
      <c r="T213" s="90"/>
    </row>
    <row r="214" spans="4:20" x14ac:dyDescent="0.2">
      <c r="D214" s="90"/>
      <c r="E214" s="91"/>
      <c r="F214" s="92"/>
      <c r="G214" s="93"/>
      <c r="H214" s="94"/>
      <c r="I214" s="95"/>
      <c r="J214" s="94"/>
      <c r="K214" s="96"/>
      <c r="L214" s="97"/>
      <c r="M214" s="90"/>
      <c r="N214" s="97"/>
      <c r="O214" s="97"/>
      <c r="P214" s="97"/>
      <c r="Q214" s="97"/>
      <c r="R214" s="97"/>
      <c r="S214" s="90"/>
      <c r="T214" s="90"/>
    </row>
    <row r="215" spans="4:20" x14ac:dyDescent="0.2">
      <c r="D215" s="90" t="s">
        <v>9</v>
      </c>
      <c r="E215" s="91" t="s">
        <v>285</v>
      </c>
      <c r="F215" s="92" t="s">
        <v>280</v>
      </c>
      <c r="G215" s="245">
        <v>28100</v>
      </c>
      <c r="H215" s="244"/>
      <c r="I215" s="245">
        <v>31072</v>
      </c>
      <c r="J215" s="244"/>
      <c r="K215" s="96" t="s">
        <v>281</v>
      </c>
      <c r="L215" s="90"/>
      <c r="M215" s="90"/>
      <c r="N215" s="90">
        <f>ROUND(((I215-G215)/5280),2)</f>
        <v>0.56000000000000005</v>
      </c>
      <c r="O215" s="97"/>
      <c r="P215" s="97"/>
      <c r="Q215" s="97"/>
      <c r="R215" s="97"/>
      <c r="S215" s="90"/>
      <c r="T215" s="90"/>
    </row>
    <row r="216" spans="4:20" x14ac:dyDescent="0.2">
      <c r="D216" s="90" t="s">
        <v>10</v>
      </c>
      <c r="E216" s="91" t="s">
        <v>285</v>
      </c>
      <c r="F216" s="92" t="s">
        <v>280</v>
      </c>
      <c r="G216" s="245">
        <v>28100</v>
      </c>
      <c r="H216" s="244"/>
      <c r="I216" s="245">
        <v>31072</v>
      </c>
      <c r="J216" s="244"/>
      <c r="K216" s="96" t="s">
        <v>283</v>
      </c>
      <c r="L216" s="90"/>
      <c r="M216" s="90"/>
      <c r="N216" s="90">
        <f t="shared" ref="N216" si="38">ROUND(((I216-G216)/5280),2)</f>
        <v>0.56000000000000005</v>
      </c>
      <c r="O216" s="97"/>
      <c r="P216" s="97"/>
      <c r="Q216" s="97"/>
      <c r="R216" s="97"/>
      <c r="S216" s="90"/>
      <c r="T216" s="90"/>
    </row>
    <row r="217" spans="4:20" x14ac:dyDescent="0.2">
      <c r="D217" s="90"/>
      <c r="E217" s="91"/>
      <c r="F217" s="92"/>
      <c r="G217" s="93"/>
      <c r="H217" s="94"/>
      <c r="I217" s="95"/>
      <c r="J217" s="94"/>
      <c r="K217" s="96"/>
      <c r="L217" s="90"/>
      <c r="M217" s="90"/>
      <c r="N217" s="90"/>
      <c r="O217" s="97"/>
      <c r="P217" s="97"/>
      <c r="Q217" s="97"/>
      <c r="R217" s="97"/>
      <c r="S217" s="90"/>
      <c r="T217" s="90"/>
    </row>
    <row r="218" spans="4:20" x14ac:dyDescent="0.2">
      <c r="D218" s="90" t="s">
        <v>53</v>
      </c>
      <c r="E218" s="90">
        <v>42</v>
      </c>
      <c r="F218" s="92" t="s">
        <v>280</v>
      </c>
      <c r="G218" s="245">
        <v>28181</v>
      </c>
      <c r="H218" s="244"/>
      <c r="I218" s="245">
        <v>28328</v>
      </c>
      <c r="J218" s="244"/>
      <c r="K218" s="96" t="s">
        <v>287</v>
      </c>
      <c r="L218" s="90"/>
      <c r="M218" s="90"/>
      <c r="N218" s="90"/>
      <c r="O218" s="90"/>
      <c r="P218" s="90"/>
      <c r="Q218" s="90"/>
      <c r="R218" s="91">
        <f t="shared" ref="R218:R219" si="39">ROUND(IF(I218&gt;0,I218-G218," "),2)</f>
        <v>147</v>
      </c>
      <c r="S218" s="90"/>
      <c r="T218" s="90"/>
    </row>
    <row r="219" spans="4:20" x14ac:dyDescent="0.2">
      <c r="D219" s="90" t="s">
        <v>56</v>
      </c>
      <c r="E219" s="90">
        <v>42</v>
      </c>
      <c r="F219" s="92" t="s">
        <v>280</v>
      </c>
      <c r="G219" s="245">
        <v>28181</v>
      </c>
      <c r="H219" s="244"/>
      <c r="I219" s="245">
        <v>28670</v>
      </c>
      <c r="J219" s="244"/>
      <c r="K219" s="96" t="s">
        <v>287</v>
      </c>
      <c r="L219" s="90"/>
      <c r="M219" s="90"/>
      <c r="N219" s="90"/>
      <c r="O219" s="90"/>
      <c r="P219" s="90"/>
      <c r="Q219" s="90"/>
      <c r="R219" s="91">
        <f t="shared" si="39"/>
        <v>489</v>
      </c>
      <c r="S219" s="90"/>
      <c r="T219" s="90"/>
    </row>
    <row r="220" spans="4:20" x14ac:dyDescent="0.2">
      <c r="D220" s="90"/>
      <c r="E220" s="91"/>
      <c r="F220" s="92"/>
      <c r="G220" s="93"/>
      <c r="H220" s="94"/>
      <c r="I220" s="95"/>
      <c r="J220" s="94"/>
      <c r="K220" s="96"/>
      <c r="L220" s="90"/>
      <c r="M220" s="90"/>
      <c r="N220" s="90"/>
      <c r="O220" s="97"/>
      <c r="P220" s="97"/>
      <c r="Q220" s="97"/>
      <c r="R220" s="97"/>
      <c r="S220" s="90"/>
      <c r="T220" s="90"/>
    </row>
    <row r="221" spans="4:20" x14ac:dyDescent="0.2">
      <c r="D221" s="90" t="s">
        <v>356</v>
      </c>
      <c r="E221" s="91">
        <v>42</v>
      </c>
      <c r="F221" s="92" t="s">
        <v>280</v>
      </c>
      <c r="G221" s="243">
        <v>28670</v>
      </c>
      <c r="H221" s="244"/>
      <c r="I221" s="245">
        <v>28745</v>
      </c>
      <c r="J221" s="244"/>
      <c r="K221" s="96" t="s">
        <v>281</v>
      </c>
      <c r="L221" s="88"/>
      <c r="M221" s="90"/>
      <c r="N221" s="97"/>
      <c r="O221" s="97"/>
      <c r="P221" s="97"/>
      <c r="Q221" s="97"/>
      <c r="R221" s="97"/>
      <c r="S221" s="90">
        <f>IF(I221&gt;0,I221-G221," ")</f>
        <v>75</v>
      </c>
      <c r="T221" s="90"/>
    </row>
    <row r="222" spans="4:20" x14ac:dyDescent="0.2">
      <c r="D222" s="90"/>
      <c r="E222" s="91"/>
      <c r="F222" s="92"/>
      <c r="G222" s="93"/>
      <c r="H222" s="94"/>
      <c r="I222" s="95"/>
      <c r="J222" s="94"/>
      <c r="K222" s="96"/>
      <c r="L222" s="88"/>
      <c r="M222" s="90"/>
      <c r="N222" s="97"/>
      <c r="O222" s="97"/>
      <c r="P222" s="97"/>
      <c r="Q222" s="97"/>
      <c r="R222" s="97"/>
      <c r="S222" s="90"/>
      <c r="T222" s="90"/>
    </row>
    <row r="223" spans="4:20" x14ac:dyDescent="0.2">
      <c r="D223" s="249" t="s">
        <v>357</v>
      </c>
      <c r="E223" s="250"/>
      <c r="F223" s="250"/>
      <c r="G223" s="250"/>
      <c r="H223" s="250"/>
      <c r="I223" s="250"/>
      <c r="J223" s="250"/>
      <c r="K223" s="251"/>
      <c r="L223" s="88"/>
      <c r="M223" s="90"/>
      <c r="N223" s="97"/>
      <c r="O223" s="97"/>
      <c r="P223" s="97"/>
      <c r="Q223" s="97"/>
      <c r="R223" s="97"/>
      <c r="S223" s="90"/>
      <c r="T223" s="90"/>
    </row>
    <row r="224" spans="4:20" x14ac:dyDescent="0.2">
      <c r="D224" s="90" t="s">
        <v>278</v>
      </c>
      <c r="E224" s="91" t="s">
        <v>279</v>
      </c>
      <c r="F224" s="92" t="s">
        <v>280</v>
      </c>
      <c r="G224" s="245">
        <v>31072</v>
      </c>
      <c r="H224" s="244"/>
      <c r="I224" s="245">
        <v>32556</v>
      </c>
      <c r="J224" s="244"/>
      <c r="K224" s="96" t="s">
        <v>281</v>
      </c>
      <c r="L224" s="97">
        <f>ROUND(((I224-G224)/5280),2)</f>
        <v>0.28000000000000003</v>
      </c>
      <c r="M224" s="90"/>
      <c r="N224" s="97"/>
      <c r="O224" s="97"/>
      <c r="P224" s="97"/>
      <c r="Q224" s="97"/>
      <c r="R224" s="97"/>
      <c r="S224" s="90"/>
      <c r="T224" s="90"/>
    </row>
    <row r="225" spans="4:20" x14ac:dyDescent="0.2">
      <c r="D225" s="90" t="s">
        <v>282</v>
      </c>
      <c r="E225" s="91" t="s">
        <v>279</v>
      </c>
      <c r="F225" s="92" t="s">
        <v>280</v>
      </c>
      <c r="G225" s="245">
        <v>31072</v>
      </c>
      <c r="H225" s="244"/>
      <c r="I225" s="245">
        <v>32556</v>
      </c>
      <c r="J225" s="244"/>
      <c r="K225" s="96" t="s">
        <v>283</v>
      </c>
      <c r="L225" s="97">
        <f t="shared" ref="L225" si="40">ROUND(((I225-G225)/5280),2)</f>
        <v>0.28000000000000003</v>
      </c>
      <c r="M225" s="90"/>
      <c r="N225" s="97"/>
      <c r="O225" s="97"/>
      <c r="P225" s="97"/>
      <c r="Q225" s="97"/>
      <c r="R225" s="97"/>
      <c r="S225" s="90"/>
      <c r="T225" s="90"/>
    </row>
    <row r="226" spans="4:20" x14ac:dyDescent="0.2">
      <c r="D226" s="90"/>
      <c r="E226" s="91"/>
      <c r="F226" s="92"/>
      <c r="G226" s="95"/>
      <c r="H226" s="94"/>
      <c r="I226" s="95"/>
      <c r="J226" s="94"/>
      <c r="K226" s="96"/>
      <c r="L226" s="97"/>
      <c r="M226" s="90"/>
      <c r="N226" s="97"/>
      <c r="O226" s="97"/>
      <c r="P226" s="97"/>
      <c r="Q226" s="97"/>
      <c r="R226" s="97"/>
      <c r="S226" s="90"/>
      <c r="T226" s="90"/>
    </row>
    <row r="227" spans="4:20" x14ac:dyDescent="0.2">
      <c r="D227" s="90" t="s">
        <v>284</v>
      </c>
      <c r="E227" s="91" t="s">
        <v>285</v>
      </c>
      <c r="F227" s="92" t="s">
        <v>280</v>
      </c>
      <c r="G227" s="245">
        <v>31072</v>
      </c>
      <c r="H227" s="244"/>
      <c r="I227" s="245">
        <v>32556</v>
      </c>
      <c r="J227" s="244"/>
      <c r="K227" s="96" t="s">
        <v>281</v>
      </c>
      <c r="L227" s="90"/>
      <c r="M227" s="90">
        <f>ROUND(((I227-G227)/5280),2)</f>
        <v>0.28000000000000003</v>
      </c>
      <c r="N227" s="97"/>
      <c r="O227" s="97"/>
      <c r="P227" s="97"/>
      <c r="Q227" s="97"/>
      <c r="R227" s="97"/>
      <c r="S227" s="90"/>
      <c r="T227" s="90"/>
    </row>
    <row r="228" spans="4:20" x14ac:dyDescent="0.2">
      <c r="D228" s="90" t="s">
        <v>286</v>
      </c>
      <c r="E228" s="91" t="s">
        <v>285</v>
      </c>
      <c r="F228" s="92" t="s">
        <v>280</v>
      </c>
      <c r="G228" s="245">
        <v>31072</v>
      </c>
      <c r="H228" s="244"/>
      <c r="I228" s="245">
        <v>32556</v>
      </c>
      <c r="J228" s="244"/>
      <c r="K228" s="96" t="s">
        <v>283</v>
      </c>
      <c r="L228" s="90"/>
      <c r="M228" s="90">
        <f>ROUND(((I228-G228)/5280),2)</f>
        <v>0.28000000000000003</v>
      </c>
      <c r="N228" s="97"/>
      <c r="O228" s="97"/>
      <c r="P228" s="97"/>
      <c r="Q228" s="97"/>
      <c r="R228" s="97"/>
      <c r="S228" s="90"/>
      <c r="T228" s="90"/>
    </row>
    <row r="229" spans="4:20" x14ac:dyDescent="0.2">
      <c r="D229" s="90"/>
      <c r="E229" s="91"/>
      <c r="F229" s="92"/>
      <c r="G229" s="93"/>
      <c r="H229" s="94"/>
      <c r="I229" s="95"/>
      <c r="J229" s="94"/>
      <c r="K229" s="96"/>
      <c r="L229" s="97"/>
      <c r="M229" s="90"/>
      <c r="N229" s="97"/>
      <c r="O229" s="97"/>
      <c r="P229" s="97"/>
      <c r="Q229" s="97"/>
      <c r="R229" s="97"/>
      <c r="S229" s="90"/>
      <c r="T229" s="90"/>
    </row>
    <row r="230" spans="4:20" x14ac:dyDescent="0.2">
      <c r="D230" s="90" t="s">
        <v>9</v>
      </c>
      <c r="E230" s="91" t="s">
        <v>285</v>
      </c>
      <c r="F230" s="92" t="s">
        <v>280</v>
      </c>
      <c r="G230" s="245">
        <v>31072</v>
      </c>
      <c r="H230" s="244"/>
      <c r="I230" s="245">
        <v>32556</v>
      </c>
      <c r="J230" s="244"/>
      <c r="K230" s="96" t="s">
        <v>281</v>
      </c>
      <c r="L230" s="90"/>
      <c r="M230" s="90"/>
      <c r="N230" s="90">
        <f>ROUND(((I230-G230)/5280),2)</f>
        <v>0.28000000000000003</v>
      </c>
      <c r="O230" s="97"/>
      <c r="P230" s="97"/>
      <c r="Q230" s="97"/>
      <c r="R230" s="97"/>
      <c r="S230" s="90"/>
      <c r="T230" s="90"/>
    </row>
    <row r="231" spans="4:20" x14ac:dyDescent="0.2">
      <c r="D231" s="90" t="s">
        <v>10</v>
      </c>
      <c r="E231" s="91" t="s">
        <v>285</v>
      </c>
      <c r="F231" s="92" t="s">
        <v>280</v>
      </c>
      <c r="G231" s="245">
        <v>31072</v>
      </c>
      <c r="H231" s="244"/>
      <c r="I231" s="245">
        <v>32556</v>
      </c>
      <c r="J231" s="244"/>
      <c r="K231" s="96" t="s">
        <v>283</v>
      </c>
      <c r="L231" s="90"/>
      <c r="M231" s="90"/>
      <c r="N231" s="90">
        <f t="shared" ref="N231" si="41">ROUND(((I231-G231)/5280),2)</f>
        <v>0.28000000000000003</v>
      </c>
      <c r="O231" s="97"/>
      <c r="P231" s="97"/>
      <c r="Q231" s="97"/>
      <c r="R231" s="97"/>
      <c r="S231" s="90"/>
      <c r="T231" s="90"/>
    </row>
    <row r="232" spans="4:20" x14ac:dyDescent="0.2">
      <c r="D232" s="90"/>
      <c r="E232" s="91"/>
      <c r="F232" s="92"/>
      <c r="G232" s="93"/>
      <c r="H232" s="94"/>
      <c r="I232" s="95"/>
      <c r="J232" s="94"/>
      <c r="K232" s="96"/>
      <c r="L232" s="88"/>
      <c r="M232" s="90"/>
      <c r="N232" s="97"/>
      <c r="O232" s="97"/>
      <c r="P232" s="97"/>
      <c r="Q232" s="97"/>
      <c r="R232" s="97"/>
      <c r="S232" s="90"/>
      <c r="T232" s="90"/>
    </row>
    <row r="233" spans="4:20" x14ac:dyDescent="0.2">
      <c r="D233" s="90" t="s">
        <v>358</v>
      </c>
      <c r="E233" s="91">
        <v>43</v>
      </c>
      <c r="F233" s="92" t="s">
        <v>280</v>
      </c>
      <c r="G233" s="243">
        <v>32270</v>
      </c>
      <c r="H233" s="244"/>
      <c r="I233" s="245">
        <v>32556</v>
      </c>
      <c r="J233" s="244"/>
      <c r="K233" s="96" t="s">
        <v>281</v>
      </c>
      <c r="L233" s="88"/>
      <c r="M233" s="90"/>
      <c r="N233" s="97"/>
      <c r="O233" s="97"/>
      <c r="P233" s="97"/>
      <c r="Q233" s="97"/>
      <c r="R233" s="97"/>
      <c r="S233" s="90">
        <f>IF(I233&gt;0,I233-G233," ")</f>
        <v>286</v>
      </c>
      <c r="T233" s="90"/>
    </row>
    <row r="234" spans="4:20" x14ac:dyDescent="0.2">
      <c r="D234" s="90"/>
      <c r="E234" s="91"/>
      <c r="F234" s="92"/>
      <c r="G234" s="93"/>
      <c r="H234" s="94"/>
      <c r="I234" s="95"/>
      <c r="J234" s="94"/>
      <c r="K234" s="96"/>
      <c r="L234" s="90"/>
      <c r="M234" s="90"/>
      <c r="N234" s="90"/>
      <c r="O234" s="97"/>
      <c r="P234" s="97"/>
      <c r="Q234" s="97"/>
      <c r="R234" s="97"/>
      <c r="S234" s="90"/>
      <c r="T234" s="90"/>
    </row>
    <row r="235" spans="4:20" x14ac:dyDescent="0.2">
      <c r="D235" s="246" t="s">
        <v>359</v>
      </c>
      <c r="E235" s="247"/>
      <c r="F235" s="247"/>
      <c r="G235" s="247"/>
      <c r="H235" s="247"/>
      <c r="I235" s="247"/>
      <c r="J235" s="247"/>
      <c r="K235" s="248"/>
      <c r="L235" s="97"/>
      <c r="M235" s="90"/>
      <c r="N235" s="97"/>
      <c r="O235" s="97"/>
      <c r="P235" s="97"/>
      <c r="Q235" s="97"/>
      <c r="R235" s="97"/>
      <c r="S235" s="90"/>
      <c r="T235" s="90"/>
    </row>
    <row r="236" spans="4:20" x14ac:dyDescent="0.2">
      <c r="D236" s="90" t="s">
        <v>278</v>
      </c>
      <c r="E236" s="91" t="s">
        <v>279</v>
      </c>
      <c r="F236" s="92" t="s">
        <v>280</v>
      </c>
      <c r="G236" s="245">
        <v>32556</v>
      </c>
      <c r="H236" s="244"/>
      <c r="I236" s="245">
        <v>34200</v>
      </c>
      <c r="J236" s="244"/>
      <c r="K236" s="96" t="s">
        <v>281</v>
      </c>
      <c r="L236" s="97">
        <f>ROUND(((I236-G236)/5280),2)</f>
        <v>0.31</v>
      </c>
      <c r="M236" s="90"/>
      <c r="N236" s="97"/>
      <c r="O236" s="97"/>
      <c r="P236" s="97"/>
      <c r="Q236" s="97"/>
      <c r="R236" s="97"/>
      <c r="S236" s="90"/>
      <c r="T236" s="90"/>
    </row>
    <row r="237" spans="4:20" x14ac:dyDescent="0.2">
      <c r="D237" s="90" t="s">
        <v>282</v>
      </c>
      <c r="E237" s="91" t="s">
        <v>279</v>
      </c>
      <c r="F237" s="92" t="s">
        <v>280</v>
      </c>
      <c r="G237" s="245">
        <v>32556</v>
      </c>
      <c r="H237" s="244"/>
      <c r="I237" s="245">
        <v>34200</v>
      </c>
      <c r="J237" s="244"/>
      <c r="K237" s="96" t="s">
        <v>283</v>
      </c>
      <c r="L237" s="97">
        <f t="shared" ref="L237" si="42">ROUND(((I237-G237)/5280),2)</f>
        <v>0.31</v>
      </c>
      <c r="M237" s="90"/>
      <c r="N237" s="97"/>
      <c r="O237" s="97"/>
      <c r="P237" s="97"/>
      <c r="Q237" s="97"/>
      <c r="R237" s="97"/>
      <c r="S237" s="90"/>
      <c r="T237" s="90"/>
    </row>
    <row r="238" spans="4:20" x14ac:dyDescent="0.2">
      <c r="D238" s="90"/>
      <c r="E238" s="91"/>
      <c r="F238" s="92"/>
      <c r="G238" s="95"/>
      <c r="H238" s="94"/>
      <c r="I238" s="95"/>
      <c r="J238" s="94"/>
      <c r="K238" s="96"/>
      <c r="L238" s="97"/>
      <c r="M238" s="90"/>
      <c r="N238" s="97"/>
      <c r="O238" s="97"/>
      <c r="P238" s="97"/>
      <c r="Q238" s="97"/>
      <c r="R238" s="97"/>
      <c r="S238" s="90"/>
      <c r="T238" s="90"/>
    </row>
    <row r="239" spans="4:20" x14ac:dyDescent="0.2">
      <c r="D239" s="90" t="s">
        <v>284</v>
      </c>
      <c r="E239" s="91" t="s">
        <v>285</v>
      </c>
      <c r="F239" s="92" t="s">
        <v>280</v>
      </c>
      <c r="G239" s="245">
        <v>32556</v>
      </c>
      <c r="H239" s="244"/>
      <c r="I239" s="245">
        <v>34200</v>
      </c>
      <c r="J239" s="244"/>
      <c r="K239" s="96" t="s">
        <v>281</v>
      </c>
      <c r="L239" s="90"/>
      <c r="M239" s="90">
        <f>ROUND(((I239-G239)/5280),2)</f>
        <v>0.31</v>
      </c>
      <c r="N239" s="97"/>
      <c r="O239" s="97"/>
      <c r="P239" s="97"/>
      <c r="Q239" s="97"/>
      <c r="R239" s="97"/>
      <c r="S239" s="90"/>
      <c r="T239" s="90"/>
    </row>
    <row r="240" spans="4:20" x14ac:dyDescent="0.2">
      <c r="D240" s="90" t="s">
        <v>286</v>
      </c>
      <c r="E240" s="91" t="s">
        <v>285</v>
      </c>
      <c r="F240" s="92" t="s">
        <v>280</v>
      </c>
      <c r="G240" s="245">
        <v>32556</v>
      </c>
      <c r="H240" s="244"/>
      <c r="I240" s="245">
        <v>34200</v>
      </c>
      <c r="J240" s="244"/>
      <c r="K240" s="96" t="s">
        <v>283</v>
      </c>
      <c r="L240" s="90"/>
      <c r="M240" s="90">
        <f>ROUND(((I240-G240)/5280),2)</f>
        <v>0.31</v>
      </c>
      <c r="N240" s="97"/>
      <c r="O240" s="97"/>
      <c r="P240" s="97"/>
      <c r="Q240" s="97"/>
      <c r="R240" s="97"/>
      <c r="S240" s="90"/>
      <c r="T240" s="90"/>
    </row>
    <row r="241" spans="4:20" x14ac:dyDescent="0.2">
      <c r="D241" s="90"/>
      <c r="E241" s="91"/>
      <c r="F241" s="92"/>
      <c r="G241" s="93"/>
      <c r="H241" s="94"/>
      <c r="I241" s="95"/>
      <c r="J241" s="94"/>
      <c r="K241" s="96"/>
      <c r="L241" s="97"/>
      <c r="M241" s="90"/>
      <c r="N241" s="97"/>
      <c r="O241" s="97"/>
      <c r="P241" s="97"/>
      <c r="Q241" s="97"/>
      <c r="R241" s="97"/>
      <c r="S241" s="90"/>
      <c r="T241" s="90"/>
    </row>
    <row r="242" spans="4:20" x14ac:dyDescent="0.2">
      <c r="D242" s="90" t="s">
        <v>9</v>
      </c>
      <c r="E242" s="91" t="s">
        <v>285</v>
      </c>
      <c r="F242" s="92" t="s">
        <v>280</v>
      </c>
      <c r="G242" s="245">
        <v>32556</v>
      </c>
      <c r="H242" s="244"/>
      <c r="I242" s="245">
        <v>34200</v>
      </c>
      <c r="J242" s="244"/>
      <c r="K242" s="96" t="s">
        <v>281</v>
      </c>
      <c r="L242" s="90"/>
      <c r="M242" s="90"/>
      <c r="N242" s="90">
        <f>ROUND(((I242-G242)/5280),2)</f>
        <v>0.31</v>
      </c>
      <c r="O242" s="97"/>
      <c r="P242" s="97"/>
      <c r="Q242" s="97"/>
      <c r="R242" s="97"/>
      <c r="S242" s="90"/>
      <c r="T242" s="90"/>
    </row>
    <row r="243" spans="4:20" x14ac:dyDescent="0.2">
      <c r="D243" s="90" t="s">
        <v>10</v>
      </c>
      <c r="E243" s="91" t="s">
        <v>285</v>
      </c>
      <c r="F243" s="92" t="s">
        <v>280</v>
      </c>
      <c r="G243" s="245">
        <v>32556</v>
      </c>
      <c r="H243" s="244"/>
      <c r="I243" s="245">
        <v>34200</v>
      </c>
      <c r="J243" s="244"/>
      <c r="K243" s="96" t="s">
        <v>283</v>
      </c>
      <c r="L243" s="90"/>
      <c r="M243" s="90"/>
      <c r="N243" s="90">
        <f t="shared" ref="N243" si="43">ROUND(((I243-G243)/5280),2)</f>
        <v>0.31</v>
      </c>
      <c r="O243" s="97"/>
      <c r="P243" s="97"/>
      <c r="Q243" s="97"/>
      <c r="R243" s="97"/>
      <c r="S243" s="90"/>
      <c r="T243" s="90"/>
    </row>
    <row r="244" spans="4:20" x14ac:dyDescent="0.2">
      <c r="D244" s="90"/>
      <c r="E244" s="91"/>
      <c r="F244" s="92"/>
      <c r="G244" s="93"/>
      <c r="H244" s="94"/>
      <c r="I244" s="95"/>
      <c r="J244" s="94"/>
      <c r="K244" s="96"/>
      <c r="L244" s="97"/>
      <c r="M244" s="90"/>
      <c r="N244" s="97"/>
      <c r="O244" s="97"/>
      <c r="P244" s="97"/>
      <c r="Q244" s="97"/>
      <c r="R244" s="97"/>
      <c r="S244" s="90"/>
      <c r="T244" s="90"/>
    </row>
    <row r="245" spans="4:20" x14ac:dyDescent="0.2">
      <c r="D245" s="90" t="s">
        <v>57</v>
      </c>
      <c r="E245" s="90">
        <v>43</v>
      </c>
      <c r="F245" s="92" t="s">
        <v>280</v>
      </c>
      <c r="G245" s="245">
        <v>32886</v>
      </c>
      <c r="H245" s="244"/>
      <c r="I245" s="245">
        <v>33052</v>
      </c>
      <c r="J245" s="244"/>
      <c r="K245" s="96" t="s">
        <v>332</v>
      </c>
      <c r="L245" s="90"/>
      <c r="M245" s="90"/>
      <c r="N245" s="90"/>
      <c r="O245" s="90"/>
      <c r="P245" s="90"/>
      <c r="Q245" s="90"/>
      <c r="R245" s="91">
        <f t="shared" ref="R245:R252" si="44">ROUND(IF(I245&gt;0,I245-G245," "),2)</f>
        <v>166</v>
      </c>
      <c r="S245" s="90"/>
      <c r="T245" s="90"/>
    </row>
    <row r="246" spans="4:20" x14ac:dyDescent="0.2">
      <c r="D246" s="90" t="s">
        <v>360</v>
      </c>
      <c r="E246" s="90">
        <v>43</v>
      </c>
      <c r="F246" s="92" t="s">
        <v>361</v>
      </c>
      <c r="G246" s="245">
        <v>32886</v>
      </c>
      <c r="H246" s="244"/>
      <c r="I246" s="245">
        <v>33052</v>
      </c>
      <c r="J246" s="244"/>
      <c r="K246" s="96" t="s">
        <v>332</v>
      </c>
      <c r="L246" s="90"/>
      <c r="M246" s="90"/>
      <c r="N246" s="90"/>
      <c r="O246" s="90"/>
      <c r="P246" s="90"/>
      <c r="Q246" s="90"/>
      <c r="R246" s="91">
        <f t="shared" si="44"/>
        <v>166</v>
      </c>
      <c r="S246" s="90"/>
      <c r="T246" s="90"/>
    </row>
    <row r="247" spans="4:20" x14ac:dyDescent="0.2">
      <c r="D247" s="90" t="s">
        <v>362</v>
      </c>
      <c r="E247" s="90">
        <v>43</v>
      </c>
      <c r="F247" s="92" t="s">
        <v>280</v>
      </c>
      <c r="G247" s="245">
        <v>32906</v>
      </c>
      <c r="H247" s="244"/>
      <c r="I247" s="245">
        <v>33070</v>
      </c>
      <c r="J247" s="244"/>
      <c r="K247" s="96" t="s">
        <v>287</v>
      </c>
      <c r="L247" s="90"/>
      <c r="M247" s="90"/>
      <c r="N247" s="90"/>
      <c r="O247" s="90"/>
      <c r="P247" s="90"/>
      <c r="Q247" s="90"/>
      <c r="R247" s="91">
        <f t="shared" si="44"/>
        <v>164</v>
      </c>
      <c r="S247" s="90"/>
      <c r="T247" s="90"/>
    </row>
    <row r="248" spans="4:20" x14ac:dyDescent="0.2">
      <c r="D248" s="90" t="s">
        <v>363</v>
      </c>
      <c r="E248" s="90">
        <v>43</v>
      </c>
      <c r="F248" s="92" t="s">
        <v>364</v>
      </c>
      <c r="G248" s="245">
        <v>32906</v>
      </c>
      <c r="H248" s="244"/>
      <c r="I248" s="245">
        <v>33070</v>
      </c>
      <c r="J248" s="244"/>
      <c r="K248" s="96" t="s">
        <v>287</v>
      </c>
      <c r="L248" s="90"/>
      <c r="M248" s="90"/>
      <c r="N248" s="90"/>
      <c r="O248" s="90"/>
      <c r="P248" s="90"/>
      <c r="Q248" s="90"/>
      <c r="R248" s="91">
        <f t="shared" si="44"/>
        <v>164</v>
      </c>
      <c r="S248" s="90"/>
      <c r="T248" s="90"/>
    </row>
    <row r="249" spans="4:20" x14ac:dyDescent="0.2">
      <c r="D249" s="90" t="s">
        <v>365</v>
      </c>
      <c r="E249" s="90">
        <v>44</v>
      </c>
      <c r="F249" s="92" t="s">
        <v>366</v>
      </c>
      <c r="G249" s="245">
        <v>33580</v>
      </c>
      <c r="H249" s="244"/>
      <c r="I249" s="245">
        <v>33730</v>
      </c>
      <c r="J249" s="244"/>
      <c r="K249" s="96" t="s">
        <v>332</v>
      </c>
      <c r="L249" s="90"/>
      <c r="M249" s="90"/>
      <c r="N249" s="90"/>
      <c r="O249" s="90"/>
      <c r="P249" s="90"/>
      <c r="Q249" s="90"/>
      <c r="R249" s="91">
        <f t="shared" si="44"/>
        <v>150</v>
      </c>
      <c r="S249" s="90"/>
      <c r="T249" s="90"/>
    </row>
    <row r="250" spans="4:20" x14ac:dyDescent="0.2">
      <c r="D250" s="90" t="s">
        <v>367</v>
      </c>
      <c r="E250" s="90">
        <v>44</v>
      </c>
      <c r="F250" s="92" t="s">
        <v>280</v>
      </c>
      <c r="G250" s="245">
        <v>33580</v>
      </c>
      <c r="H250" s="244"/>
      <c r="I250" s="245">
        <v>33730</v>
      </c>
      <c r="J250" s="244"/>
      <c r="K250" s="96" t="s">
        <v>332</v>
      </c>
      <c r="L250" s="90"/>
      <c r="M250" s="90"/>
      <c r="N250" s="90"/>
      <c r="O250" s="90"/>
      <c r="P250" s="90"/>
      <c r="Q250" s="90"/>
      <c r="R250" s="91">
        <f t="shared" si="44"/>
        <v>150</v>
      </c>
      <c r="S250" s="90"/>
      <c r="T250" s="90"/>
    </row>
    <row r="251" spans="4:20" x14ac:dyDescent="0.2">
      <c r="D251" s="90" t="s">
        <v>368</v>
      </c>
      <c r="E251" s="90">
        <v>44</v>
      </c>
      <c r="F251" s="92" t="s">
        <v>280</v>
      </c>
      <c r="G251" s="245">
        <v>33997</v>
      </c>
      <c r="H251" s="244"/>
      <c r="I251" s="245">
        <v>34211</v>
      </c>
      <c r="J251" s="244"/>
      <c r="K251" s="96" t="s">
        <v>287</v>
      </c>
      <c r="L251" s="90"/>
      <c r="M251" s="90"/>
      <c r="N251" s="90"/>
      <c r="O251" s="90"/>
      <c r="P251" s="90"/>
      <c r="Q251" s="90"/>
      <c r="R251" s="91">
        <f t="shared" si="44"/>
        <v>214</v>
      </c>
      <c r="S251" s="90"/>
      <c r="T251" s="90"/>
    </row>
    <row r="252" spans="4:20" x14ac:dyDescent="0.2">
      <c r="D252" s="90" t="s">
        <v>369</v>
      </c>
      <c r="E252" s="90">
        <v>44</v>
      </c>
      <c r="F252" s="92" t="s">
        <v>370</v>
      </c>
      <c r="G252" s="245">
        <v>33997</v>
      </c>
      <c r="H252" s="244"/>
      <c r="I252" s="245">
        <v>34211</v>
      </c>
      <c r="J252" s="244"/>
      <c r="K252" s="96" t="s">
        <v>287</v>
      </c>
      <c r="L252" s="90"/>
      <c r="M252" s="90"/>
      <c r="N252" s="90"/>
      <c r="O252" s="90"/>
      <c r="P252" s="90"/>
      <c r="Q252" s="90"/>
      <c r="R252" s="91">
        <f t="shared" si="44"/>
        <v>214</v>
      </c>
      <c r="S252" s="90"/>
      <c r="T252" s="90"/>
    </row>
    <row r="253" spans="4:20" x14ac:dyDescent="0.2">
      <c r="D253" s="90"/>
      <c r="E253" s="91"/>
      <c r="F253" s="92"/>
      <c r="G253" s="93"/>
      <c r="H253" s="94"/>
      <c r="I253" s="95"/>
      <c r="J253" s="94"/>
      <c r="K253" s="96"/>
      <c r="L253" s="97"/>
      <c r="M253" s="90"/>
      <c r="N253" s="97"/>
      <c r="O253" s="97"/>
      <c r="P253" s="97"/>
      <c r="Q253" s="97"/>
      <c r="R253" s="97"/>
      <c r="S253" s="90"/>
      <c r="T253" s="90"/>
    </row>
    <row r="254" spans="4:20" x14ac:dyDescent="0.2">
      <c r="D254" s="90" t="s">
        <v>358</v>
      </c>
      <c r="E254" s="91">
        <v>43</v>
      </c>
      <c r="F254" s="92" t="s">
        <v>280</v>
      </c>
      <c r="G254" s="243">
        <v>32556</v>
      </c>
      <c r="H254" s="244"/>
      <c r="I254" s="245">
        <v>32886</v>
      </c>
      <c r="J254" s="244"/>
      <c r="K254" s="96" t="s">
        <v>281</v>
      </c>
      <c r="L254" s="88"/>
      <c r="M254" s="90"/>
      <c r="N254" s="97"/>
      <c r="O254" s="97"/>
      <c r="P254" s="97"/>
      <c r="Q254" s="97"/>
      <c r="R254" s="97"/>
      <c r="S254" s="90">
        <f>IF(I254&gt;0,I254-G254," ")</f>
        <v>330</v>
      </c>
      <c r="T254" s="90"/>
    </row>
    <row r="255" spans="4:20" x14ac:dyDescent="0.2">
      <c r="D255" s="90" t="s">
        <v>371</v>
      </c>
      <c r="E255" s="91">
        <v>43</v>
      </c>
      <c r="F255" s="92" t="s">
        <v>280</v>
      </c>
      <c r="G255" s="243">
        <v>32698</v>
      </c>
      <c r="H255" s="244"/>
      <c r="I255" s="245">
        <v>32906</v>
      </c>
      <c r="J255" s="244"/>
      <c r="K255" s="96" t="s">
        <v>283</v>
      </c>
      <c r="L255" s="88"/>
      <c r="M255" s="90"/>
      <c r="N255" s="97"/>
      <c r="O255" s="97"/>
      <c r="P255" s="97"/>
      <c r="Q255" s="97"/>
      <c r="R255" s="97"/>
      <c r="S255" s="90">
        <f>IF(I255&gt;0,I255-G255," ")</f>
        <v>208</v>
      </c>
      <c r="T255" s="90"/>
    </row>
    <row r="256" spans="4:20" x14ac:dyDescent="0.2">
      <c r="D256" s="90" t="s">
        <v>372</v>
      </c>
      <c r="E256" s="91">
        <v>44</v>
      </c>
      <c r="F256" s="92" t="s">
        <v>280</v>
      </c>
      <c r="G256" s="245">
        <v>33730</v>
      </c>
      <c r="H256" s="244"/>
      <c r="I256" s="245">
        <v>34089</v>
      </c>
      <c r="J256" s="244"/>
      <c r="K256" s="96" t="s">
        <v>281</v>
      </c>
      <c r="L256" s="88"/>
      <c r="M256" s="90"/>
      <c r="N256" s="90"/>
      <c r="O256" s="97"/>
      <c r="P256" s="97"/>
      <c r="Q256" s="97"/>
      <c r="R256" s="97"/>
      <c r="S256" s="90">
        <f>IF(I256&gt;0,I256-G256," ")</f>
        <v>359</v>
      </c>
      <c r="T256" s="90"/>
    </row>
    <row r="257" spans="4:20" x14ac:dyDescent="0.2">
      <c r="D257" s="90"/>
      <c r="E257" s="91"/>
      <c r="F257" s="92"/>
      <c r="G257" s="93"/>
      <c r="H257" s="94"/>
      <c r="I257" s="95"/>
      <c r="J257" s="94"/>
      <c r="K257" s="96"/>
      <c r="L257" s="88"/>
      <c r="M257" s="90"/>
      <c r="N257" s="90"/>
      <c r="O257" s="97"/>
      <c r="P257" s="97"/>
      <c r="Q257" s="97"/>
      <c r="R257" s="97"/>
      <c r="S257" s="90"/>
      <c r="T257" s="90"/>
    </row>
    <row r="258" spans="4:20" x14ac:dyDescent="0.2">
      <c r="D258" s="246" t="s">
        <v>373</v>
      </c>
      <c r="E258" s="247"/>
      <c r="F258" s="247"/>
      <c r="G258" s="247"/>
      <c r="H258" s="247"/>
      <c r="I258" s="247"/>
      <c r="J258" s="247"/>
      <c r="K258" s="248"/>
      <c r="M258" s="90"/>
      <c r="N258" s="97"/>
      <c r="O258" s="97"/>
      <c r="P258" s="97"/>
      <c r="Q258" s="97"/>
      <c r="R258" s="97"/>
      <c r="S258" s="90"/>
      <c r="T258" s="90"/>
    </row>
    <row r="259" spans="4:20" x14ac:dyDescent="0.2">
      <c r="D259" s="90" t="s">
        <v>374</v>
      </c>
      <c r="E259" s="91" t="s">
        <v>375</v>
      </c>
      <c r="F259" s="92" t="s">
        <v>366</v>
      </c>
      <c r="G259" s="95">
        <v>546</v>
      </c>
      <c r="H259" s="94"/>
      <c r="I259" s="95">
        <v>1884</v>
      </c>
      <c r="J259" s="94"/>
      <c r="K259" s="96"/>
      <c r="L259" s="97">
        <f t="shared" ref="L259" si="45">ROUND(((I259-G259)/5280),2)</f>
        <v>0.25</v>
      </c>
      <c r="M259" s="90"/>
      <c r="N259" s="97"/>
      <c r="O259" s="97"/>
      <c r="P259" s="97"/>
      <c r="Q259" s="97"/>
      <c r="R259" s="97"/>
      <c r="S259" s="90"/>
      <c r="T259" s="90"/>
    </row>
    <row r="260" spans="4:20" x14ac:dyDescent="0.2">
      <c r="D260" s="90" t="s">
        <v>376</v>
      </c>
      <c r="E260" s="91" t="s">
        <v>375</v>
      </c>
      <c r="F260" s="92" t="s">
        <v>366</v>
      </c>
      <c r="G260" s="95">
        <v>546</v>
      </c>
      <c r="H260" s="94"/>
      <c r="I260" s="95">
        <v>1884</v>
      </c>
      <c r="J260" s="94"/>
      <c r="K260" s="96"/>
      <c r="L260" s="90"/>
      <c r="M260" s="90">
        <f t="shared" ref="M260" si="46">ROUND(((I260-G260)/5280),2)</f>
        <v>0.25</v>
      </c>
      <c r="N260" s="97"/>
      <c r="O260" s="97"/>
      <c r="P260" s="97"/>
      <c r="Q260" s="97"/>
      <c r="R260" s="97"/>
      <c r="S260" s="90"/>
      <c r="T260" s="90"/>
    </row>
    <row r="261" spans="4:20" x14ac:dyDescent="0.2">
      <c r="D261" s="90"/>
      <c r="E261" s="91"/>
      <c r="F261" s="92"/>
      <c r="G261" s="95"/>
      <c r="H261" s="94"/>
      <c r="I261" s="95"/>
      <c r="J261" s="94"/>
      <c r="K261" s="96"/>
      <c r="L261" s="97"/>
      <c r="M261" s="90"/>
      <c r="N261" s="97"/>
      <c r="O261" s="97"/>
      <c r="P261" s="97"/>
      <c r="Q261" s="97"/>
      <c r="R261" s="97"/>
      <c r="S261" s="90"/>
      <c r="T261" s="90"/>
    </row>
    <row r="262" spans="4:20" x14ac:dyDescent="0.2">
      <c r="D262" s="90" t="s">
        <v>377</v>
      </c>
      <c r="E262" s="91" t="s">
        <v>378</v>
      </c>
      <c r="F262" s="92" t="s">
        <v>361</v>
      </c>
      <c r="G262" s="95">
        <v>30</v>
      </c>
      <c r="H262" s="94"/>
      <c r="I262" s="95">
        <v>1083</v>
      </c>
      <c r="J262" s="94"/>
      <c r="K262" s="96"/>
      <c r="L262" s="97">
        <f t="shared" ref="L262" si="47">ROUND(((I262-G262)/5280),2)</f>
        <v>0.2</v>
      </c>
      <c r="M262" s="90"/>
      <c r="N262" s="97"/>
      <c r="O262" s="97"/>
      <c r="P262" s="97"/>
      <c r="Q262" s="97"/>
      <c r="R262" s="97"/>
      <c r="S262" s="90"/>
      <c r="T262" s="90"/>
    </row>
    <row r="263" spans="4:20" x14ac:dyDescent="0.2">
      <c r="D263" s="90" t="s">
        <v>379</v>
      </c>
      <c r="E263" s="91" t="s">
        <v>378</v>
      </c>
      <c r="F263" s="92" t="s">
        <v>361</v>
      </c>
      <c r="G263" s="95">
        <v>30</v>
      </c>
      <c r="H263" s="94"/>
      <c r="I263" s="95">
        <v>1083</v>
      </c>
      <c r="J263" s="94"/>
      <c r="K263" s="96"/>
      <c r="L263" s="90"/>
      <c r="M263" s="90">
        <f t="shared" ref="M263" si="48">ROUND(((I263-G263)/5280),2)</f>
        <v>0.2</v>
      </c>
      <c r="N263" s="97"/>
      <c r="O263" s="97"/>
      <c r="P263" s="97"/>
      <c r="Q263" s="97"/>
      <c r="R263" s="97"/>
      <c r="S263" s="90"/>
      <c r="T263" s="90"/>
    </row>
    <row r="264" spans="4:20" x14ac:dyDescent="0.2">
      <c r="D264" s="90"/>
      <c r="E264" s="91"/>
      <c r="F264" s="92"/>
      <c r="G264" s="95"/>
      <c r="H264" s="94"/>
      <c r="I264" s="95"/>
      <c r="J264" s="94"/>
      <c r="K264" s="96"/>
      <c r="L264" s="90"/>
      <c r="M264" s="90"/>
      <c r="N264" s="97"/>
      <c r="O264" s="97"/>
      <c r="P264" s="97"/>
      <c r="Q264" s="97"/>
      <c r="R264" s="97"/>
      <c r="S264" s="90"/>
      <c r="T264" s="90"/>
    </row>
    <row r="265" spans="4:20" x14ac:dyDescent="0.2">
      <c r="D265" s="90" t="s">
        <v>380</v>
      </c>
      <c r="E265" s="91" t="s">
        <v>378</v>
      </c>
      <c r="F265" s="92" t="s">
        <v>364</v>
      </c>
      <c r="G265" s="95">
        <v>565</v>
      </c>
      <c r="H265" s="94"/>
      <c r="I265" s="95">
        <v>1732</v>
      </c>
      <c r="J265" s="94"/>
      <c r="K265" s="96"/>
      <c r="L265" s="97">
        <f t="shared" ref="L265" si="49">ROUND(((I265-G265)/5280),2)</f>
        <v>0.22</v>
      </c>
      <c r="M265" s="90"/>
      <c r="N265" s="97"/>
      <c r="O265" s="97"/>
      <c r="P265" s="97"/>
      <c r="Q265" s="97"/>
      <c r="R265" s="97"/>
      <c r="S265" s="90"/>
      <c r="T265" s="90"/>
    </row>
    <row r="266" spans="4:20" x14ac:dyDescent="0.2">
      <c r="D266" s="90" t="s">
        <v>381</v>
      </c>
      <c r="E266" s="91" t="s">
        <v>378</v>
      </c>
      <c r="F266" s="92" t="s">
        <v>364</v>
      </c>
      <c r="G266" s="95">
        <v>565</v>
      </c>
      <c r="H266" s="94"/>
      <c r="I266" s="95">
        <v>1732</v>
      </c>
      <c r="J266" s="94"/>
      <c r="K266" s="96"/>
      <c r="L266" s="90"/>
      <c r="M266" s="90">
        <f t="shared" ref="M266" si="50">ROUND(((I266-G266)/5280),2)</f>
        <v>0.22</v>
      </c>
      <c r="N266" s="97"/>
      <c r="O266" s="97"/>
      <c r="P266" s="97"/>
      <c r="Q266" s="97"/>
      <c r="R266" s="97"/>
      <c r="S266" s="90"/>
      <c r="T266" s="90"/>
    </row>
    <row r="267" spans="4:20" x14ac:dyDescent="0.2">
      <c r="D267" s="90"/>
      <c r="E267" s="91"/>
      <c r="F267" s="92"/>
      <c r="G267" s="95"/>
      <c r="H267" s="94"/>
      <c r="I267" s="95"/>
      <c r="J267" s="94"/>
      <c r="K267" s="96"/>
      <c r="L267" s="90"/>
      <c r="M267" s="90"/>
      <c r="N267" s="97"/>
      <c r="O267" s="97"/>
      <c r="P267" s="97"/>
      <c r="Q267" s="97"/>
      <c r="R267" s="97"/>
      <c r="S267" s="90"/>
      <c r="T267" s="90"/>
    </row>
    <row r="268" spans="4:20" x14ac:dyDescent="0.2">
      <c r="D268" s="90" t="s">
        <v>382</v>
      </c>
      <c r="E268" s="91" t="s">
        <v>375</v>
      </c>
      <c r="F268" s="92" t="s">
        <v>370</v>
      </c>
      <c r="G268" s="95">
        <v>24</v>
      </c>
      <c r="H268" s="94"/>
      <c r="I268" s="95">
        <v>1475</v>
      </c>
      <c r="J268" s="94"/>
      <c r="K268" s="96"/>
      <c r="L268" s="97">
        <f t="shared" ref="L268" si="51">ROUND(((I268-G268)/5280),2)</f>
        <v>0.27</v>
      </c>
      <c r="M268" s="90"/>
      <c r="N268" s="97"/>
      <c r="O268" s="97"/>
      <c r="P268" s="97"/>
      <c r="Q268" s="97"/>
      <c r="R268" s="97"/>
      <c r="S268" s="90"/>
      <c r="T268" s="90"/>
    </row>
    <row r="269" spans="4:20" x14ac:dyDescent="0.2">
      <c r="D269" s="90" t="s">
        <v>383</v>
      </c>
      <c r="E269" s="91" t="s">
        <v>375</v>
      </c>
      <c r="F269" s="92" t="s">
        <v>370</v>
      </c>
      <c r="G269" s="95">
        <v>24</v>
      </c>
      <c r="H269" s="94"/>
      <c r="I269" s="95">
        <v>1475</v>
      </c>
      <c r="J269" s="94"/>
      <c r="K269" s="96"/>
      <c r="L269" s="90"/>
      <c r="M269" s="90">
        <f t="shared" ref="M269" si="52">ROUND(((I269-G269)/5280),2)</f>
        <v>0.27</v>
      </c>
      <c r="N269" s="97"/>
      <c r="O269" s="97"/>
      <c r="P269" s="97"/>
      <c r="Q269" s="97"/>
      <c r="R269" s="97"/>
      <c r="S269" s="90"/>
      <c r="T269" s="90"/>
    </row>
    <row r="270" spans="4:20" x14ac:dyDescent="0.2">
      <c r="D270" s="90"/>
      <c r="E270" s="91"/>
      <c r="F270" s="92"/>
      <c r="G270" s="93"/>
      <c r="H270" s="94"/>
      <c r="I270" s="95"/>
      <c r="J270" s="94"/>
      <c r="K270" s="96"/>
      <c r="L270" s="88"/>
      <c r="M270" s="90"/>
      <c r="N270" s="90"/>
      <c r="O270" s="97"/>
      <c r="P270" s="97"/>
      <c r="Q270" s="97"/>
      <c r="R270" s="97"/>
      <c r="S270" s="90"/>
      <c r="T270" s="90"/>
    </row>
    <row r="271" spans="4:20" x14ac:dyDescent="0.2">
      <c r="D271" s="246" t="s">
        <v>384</v>
      </c>
      <c r="E271" s="247"/>
      <c r="F271" s="247"/>
      <c r="G271" s="247"/>
      <c r="H271" s="247"/>
      <c r="I271" s="247"/>
      <c r="J271" s="247"/>
      <c r="K271" s="248"/>
      <c r="L271" s="97"/>
      <c r="M271" s="90"/>
      <c r="N271" s="97"/>
      <c r="O271" s="97"/>
      <c r="P271" s="97"/>
      <c r="Q271" s="97"/>
      <c r="R271" s="97"/>
      <c r="S271" s="90"/>
      <c r="T271" s="90"/>
    </row>
    <row r="272" spans="4:20" x14ac:dyDescent="0.2">
      <c r="D272" s="90" t="s">
        <v>278</v>
      </c>
      <c r="E272" s="91" t="s">
        <v>279</v>
      </c>
      <c r="F272" s="92" t="s">
        <v>280</v>
      </c>
      <c r="G272" s="245">
        <v>34200</v>
      </c>
      <c r="H272" s="244"/>
      <c r="I272" s="245">
        <v>38600</v>
      </c>
      <c r="J272" s="244"/>
      <c r="K272" s="96" t="s">
        <v>281</v>
      </c>
      <c r="L272" s="97">
        <f>ROUND(((I272-G272)/5280),2)</f>
        <v>0.83</v>
      </c>
      <c r="M272" s="90"/>
      <c r="N272" s="97"/>
      <c r="O272" s="97"/>
      <c r="P272" s="97"/>
      <c r="Q272" s="97"/>
      <c r="R272" s="97"/>
      <c r="S272" s="90"/>
      <c r="T272" s="90"/>
    </row>
    <row r="273" spans="4:20" x14ac:dyDescent="0.2">
      <c r="D273" s="90" t="s">
        <v>282</v>
      </c>
      <c r="E273" s="91" t="s">
        <v>279</v>
      </c>
      <c r="F273" s="92" t="s">
        <v>280</v>
      </c>
      <c r="G273" s="245">
        <v>34200</v>
      </c>
      <c r="H273" s="244"/>
      <c r="I273" s="245">
        <v>38600</v>
      </c>
      <c r="J273" s="244"/>
      <c r="K273" s="96" t="s">
        <v>283</v>
      </c>
      <c r="L273" s="97">
        <f t="shared" ref="L273" si="53">ROUND(((I273-G273)/5280),2)</f>
        <v>0.83</v>
      </c>
      <c r="M273" s="90"/>
      <c r="N273" s="97"/>
      <c r="O273" s="97"/>
      <c r="P273" s="97"/>
      <c r="Q273" s="97"/>
      <c r="R273" s="97"/>
      <c r="S273" s="90"/>
      <c r="T273" s="90"/>
    </row>
    <row r="274" spans="4:20" x14ac:dyDescent="0.2">
      <c r="D274" s="90"/>
      <c r="E274" s="91"/>
      <c r="F274" s="92"/>
      <c r="G274" s="95"/>
      <c r="H274" s="94"/>
      <c r="I274" s="95"/>
      <c r="J274" s="94"/>
      <c r="K274" s="96"/>
      <c r="L274" s="97"/>
      <c r="M274" s="90"/>
      <c r="N274" s="97"/>
      <c r="O274" s="97"/>
      <c r="P274" s="97"/>
      <c r="Q274" s="97"/>
      <c r="R274" s="97"/>
      <c r="S274" s="90"/>
      <c r="T274" s="90"/>
    </row>
    <row r="275" spans="4:20" x14ac:dyDescent="0.2">
      <c r="D275" s="90" t="s">
        <v>284</v>
      </c>
      <c r="E275" s="91" t="s">
        <v>285</v>
      </c>
      <c r="F275" s="92" t="s">
        <v>280</v>
      </c>
      <c r="G275" s="245">
        <v>34200</v>
      </c>
      <c r="H275" s="244"/>
      <c r="I275" s="245">
        <v>38600</v>
      </c>
      <c r="J275" s="244"/>
      <c r="K275" s="96" t="s">
        <v>281</v>
      </c>
      <c r="L275" s="90"/>
      <c r="M275" s="90">
        <f>ROUND(((I275-G275)/5280),2)</f>
        <v>0.83</v>
      </c>
      <c r="N275" s="97"/>
      <c r="O275" s="97"/>
      <c r="P275" s="97"/>
      <c r="Q275" s="97"/>
      <c r="R275" s="97"/>
      <c r="S275" s="90"/>
      <c r="T275" s="90"/>
    </row>
    <row r="276" spans="4:20" x14ac:dyDescent="0.2">
      <c r="D276" s="90" t="s">
        <v>286</v>
      </c>
      <c r="E276" s="91" t="s">
        <v>285</v>
      </c>
      <c r="F276" s="92" t="s">
        <v>280</v>
      </c>
      <c r="G276" s="245">
        <v>34200</v>
      </c>
      <c r="H276" s="244"/>
      <c r="I276" s="245">
        <v>38600</v>
      </c>
      <c r="J276" s="244"/>
      <c r="K276" s="96" t="s">
        <v>283</v>
      </c>
      <c r="L276" s="90"/>
      <c r="M276" s="90">
        <f>ROUND(((I276-G276)/5280),2)</f>
        <v>0.83</v>
      </c>
      <c r="N276" s="97"/>
      <c r="O276" s="97"/>
      <c r="P276" s="97"/>
      <c r="Q276" s="97"/>
      <c r="R276" s="97"/>
      <c r="S276" s="90"/>
      <c r="T276" s="90"/>
    </row>
    <row r="277" spans="4:20" x14ac:dyDescent="0.2">
      <c r="D277" s="90"/>
      <c r="E277" s="91"/>
      <c r="F277" s="92"/>
      <c r="G277" s="93"/>
      <c r="H277" s="94"/>
      <c r="I277" s="95"/>
      <c r="J277" s="94"/>
      <c r="K277" s="96"/>
      <c r="L277" s="97"/>
      <c r="M277" s="90"/>
      <c r="N277" s="97"/>
      <c r="O277" s="97"/>
      <c r="P277" s="97"/>
      <c r="Q277" s="97"/>
      <c r="R277" s="97"/>
      <c r="S277" s="90"/>
      <c r="T277" s="90"/>
    </row>
    <row r="278" spans="4:20" x14ac:dyDescent="0.2">
      <c r="D278" s="90" t="s">
        <v>9</v>
      </c>
      <c r="E278" s="91" t="s">
        <v>285</v>
      </c>
      <c r="F278" s="92" t="s">
        <v>280</v>
      </c>
      <c r="G278" s="245">
        <v>34200</v>
      </c>
      <c r="H278" s="244"/>
      <c r="I278" s="245">
        <v>38600</v>
      </c>
      <c r="J278" s="244"/>
      <c r="K278" s="96" t="s">
        <v>281</v>
      </c>
      <c r="L278" s="90"/>
      <c r="M278" s="90"/>
      <c r="N278" s="90">
        <f>ROUND(((I278-G278)/5280),2)</f>
        <v>0.83</v>
      </c>
      <c r="O278" s="97"/>
      <c r="P278" s="97"/>
      <c r="Q278" s="97"/>
      <c r="R278" s="97"/>
      <c r="S278" s="90"/>
      <c r="T278" s="90"/>
    </row>
    <row r="279" spans="4:20" x14ac:dyDescent="0.2">
      <c r="D279" s="90" t="s">
        <v>10</v>
      </c>
      <c r="E279" s="91" t="s">
        <v>285</v>
      </c>
      <c r="F279" s="92" t="s">
        <v>280</v>
      </c>
      <c r="G279" s="245">
        <v>34200</v>
      </c>
      <c r="H279" s="244"/>
      <c r="I279" s="245">
        <v>38600</v>
      </c>
      <c r="J279" s="244"/>
      <c r="K279" s="96" t="s">
        <v>283</v>
      </c>
      <c r="L279" s="90"/>
      <c r="M279" s="90"/>
      <c r="N279" s="90">
        <f t="shared" ref="N279" si="54">ROUND(((I279-G279)/5280),2)</f>
        <v>0.83</v>
      </c>
      <c r="O279" s="97"/>
      <c r="P279" s="97"/>
      <c r="Q279" s="97"/>
      <c r="R279" s="97"/>
      <c r="S279" s="90"/>
      <c r="T279" s="90"/>
    </row>
    <row r="280" spans="4:20" x14ac:dyDescent="0.2">
      <c r="D280" s="90"/>
      <c r="E280" s="91"/>
      <c r="F280" s="92"/>
      <c r="G280" s="93"/>
      <c r="H280" s="94"/>
      <c r="I280" s="95"/>
      <c r="J280" s="94"/>
      <c r="K280" s="96"/>
      <c r="L280" s="97"/>
      <c r="M280" s="90"/>
      <c r="N280" s="97"/>
      <c r="O280" s="97"/>
      <c r="P280" s="97"/>
      <c r="Q280" s="97"/>
      <c r="R280" s="97"/>
      <c r="S280" s="90"/>
      <c r="T280" s="90"/>
    </row>
    <row r="281" spans="4:20" x14ac:dyDescent="0.2">
      <c r="D281" s="90" t="s">
        <v>385</v>
      </c>
      <c r="E281" s="90">
        <v>45</v>
      </c>
      <c r="F281" s="92" t="s">
        <v>280</v>
      </c>
      <c r="G281" s="245">
        <v>38496</v>
      </c>
      <c r="H281" s="244"/>
      <c r="I281" s="245">
        <v>38564</v>
      </c>
      <c r="J281" s="244"/>
      <c r="K281" s="96" t="s">
        <v>287</v>
      </c>
      <c r="L281" s="90"/>
      <c r="M281" s="90"/>
      <c r="N281" s="90"/>
      <c r="O281" s="90"/>
      <c r="P281" s="90"/>
      <c r="Q281" s="90"/>
      <c r="R281" s="91">
        <f t="shared" ref="R281" si="55">ROUND(IF(I281&gt;0,I281-G281," "),2)</f>
        <v>68</v>
      </c>
      <c r="S281" s="90"/>
      <c r="T281" s="90"/>
    </row>
    <row r="282" spans="4:20" x14ac:dyDescent="0.2">
      <c r="D282" s="90"/>
      <c r="E282" s="91"/>
      <c r="F282" s="92"/>
      <c r="G282" s="93"/>
      <c r="H282" s="94"/>
      <c r="I282" s="95"/>
      <c r="J282" s="94"/>
      <c r="K282" s="96"/>
      <c r="L282" s="97"/>
      <c r="M282" s="90"/>
      <c r="N282" s="97"/>
      <c r="O282" s="97"/>
      <c r="P282" s="97"/>
      <c r="Q282" s="97"/>
      <c r="R282" s="97"/>
      <c r="S282" s="90"/>
      <c r="T282" s="90"/>
    </row>
    <row r="283" spans="4:20" x14ac:dyDescent="0.2">
      <c r="D283" s="90" t="s">
        <v>386</v>
      </c>
      <c r="E283" s="91">
        <v>44</v>
      </c>
      <c r="F283" s="92" t="s">
        <v>280</v>
      </c>
      <c r="G283" s="243">
        <v>34211</v>
      </c>
      <c r="H283" s="244"/>
      <c r="I283" s="245">
        <v>35023</v>
      </c>
      <c r="J283" s="244"/>
      <c r="K283" s="96" t="s">
        <v>283</v>
      </c>
      <c r="L283" s="88"/>
      <c r="M283" s="90"/>
      <c r="N283" s="90"/>
      <c r="O283" s="97"/>
      <c r="P283" s="97"/>
      <c r="Q283" s="97"/>
      <c r="R283" s="97"/>
      <c r="S283" s="90">
        <f>IF(I283&gt;0,I283-G283," ")</f>
        <v>812</v>
      </c>
      <c r="T283" s="90"/>
    </row>
    <row r="284" spans="4:20" x14ac:dyDescent="0.2">
      <c r="D284" s="90" t="s">
        <v>387</v>
      </c>
      <c r="E284" s="91">
        <v>45</v>
      </c>
      <c r="F284" s="92" t="s">
        <v>280</v>
      </c>
      <c r="G284" s="243">
        <v>38326</v>
      </c>
      <c r="H284" s="244"/>
      <c r="I284" s="245">
        <v>38496</v>
      </c>
      <c r="J284" s="244"/>
      <c r="K284" s="96" t="s">
        <v>283</v>
      </c>
      <c r="L284" s="88"/>
      <c r="M284" s="90"/>
      <c r="N284" s="90"/>
      <c r="O284" s="97"/>
      <c r="P284" s="97"/>
      <c r="Q284" s="97"/>
      <c r="R284" s="97"/>
      <c r="S284" s="90">
        <f>IF(I284&gt;0,I284-G284," ")</f>
        <v>170</v>
      </c>
      <c r="T284" s="90"/>
    </row>
    <row r="285" spans="4:20" x14ac:dyDescent="0.2">
      <c r="D285" s="90"/>
      <c r="E285" s="91"/>
      <c r="F285" s="92"/>
      <c r="G285" s="93"/>
      <c r="H285" s="94"/>
      <c r="I285" s="95"/>
      <c r="J285" s="94"/>
      <c r="K285" s="96"/>
      <c r="L285" s="97"/>
      <c r="M285" s="90"/>
      <c r="N285" s="97"/>
      <c r="O285" s="97"/>
      <c r="P285" s="97"/>
      <c r="Q285" s="97"/>
      <c r="R285" s="97"/>
      <c r="S285" s="90"/>
      <c r="T285" s="90"/>
    </row>
    <row r="286" spans="4:20" x14ac:dyDescent="0.2">
      <c r="D286" s="246" t="s">
        <v>388</v>
      </c>
      <c r="E286" s="247"/>
      <c r="F286" s="247"/>
      <c r="G286" s="247"/>
      <c r="H286" s="247"/>
      <c r="I286" s="247"/>
      <c r="J286" s="247"/>
      <c r="K286" s="248"/>
      <c r="L286" s="97"/>
      <c r="M286" s="90"/>
      <c r="N286" s="97"/>
      <c r="O286" s="97"/>
      <c r="P286" s="97"/>
      <c r="Q286" s="97"/>
      <c r="R286" s="97"/>
      <c r="S286" s="90"/>
      <c r="T286" s="90"/>
    </row>
    <row r="287" spans="4:20" x14ac:dyDescent="0.2">
      <c r="D287" s="90" t="s">
        <v>278</v>
      </c>
      <c r="E287" s="91" t="s">
        <v>279</v>
      </c>
      <c r="F287" s="92" t="s">
        <v>280</v>
      </c>
      <c r="G287" s="245">
        <v>38600</v>
      </c>
      <c r="H287" s="244"/>
      <c r="I287" s="245">
        <v>38945</v>
      </c>
      <c r="J287" s="244"/>
      <c r="K287" s="96" t="s">
        <v>281</v>
      </c>
      <c r="L287" s="97">
        <f>ROUND(((I287-G287)/5280),2)</f>
        <v>7.0000000000000007E-2</v>
      </c>
      <c r="M287" s="90"/>
      <c r="N287" s="97"/>
      <c r="O287" s="97"/>
      <c r="P287" s="97"/>
      <c r="Q287" s="97"/>
      <c r="R287" s="97"/>
      <c r="S287" s="90"/>
      <c r="T287" s="90"/>
    </row>
    <row r="288" spans="4:20" x14ac:dyDescent="0.2">
      <c r="D288" s="90" t="s">
        <v>282</v>
      </c>
      <c r="E288" s="91" t="s">
        <v>279</v>
      </c>
      <c r="F288" s="92" t="s">
        <v>280</v>
      </c>
      <c r="G288" s="245">
        <v>38600</v>
      </c>
      <c r="H288" s="244"/>
      <c r="I288" s="245">
        <v>38945</v>
      </c>
      <c r="J288" s="244"/>
      <c r="K288" s="96" t="s">
        <v>283</v>
      </c>
      <c r="L288" s="97">
        <f t="shared" ref="L288" si="56">ROUND(((I288-G288)/5280),2)</f>
        <v>7.0000000000000007E-2</v>
      </c>
      <c r="M288" s="90"/>
      <c r="N288" s="97"/>
      <c r="O288" s="97"/>
      <c r="P288" s="97"/>
      <c r="Q288" s="97"/>
      <c r="R288" s="97"/>
      <c r="S288" s="90"/>
      <c r="T288" s="90"/>
    </row>
    <row r="289" spans="4:20" x14ac:dyDescent="0.2">
      <c r="D289" s="90"/>
      <c r="E289" s="91"/>
      <c r="F289" s="92"/>
      <c r="G289" s="95"/>
      <c r="H289" s="94"/>
      <c r="I289" s="95"/>
      <c r="J289" s="94"/>
      <c r="K289" s="96"/>
      <c r="L289" s="97"/>
      <c r="M289" s="90"/>
      <c r="N289" s="97"/>
      <c r="O289" s="97"/>
      <c r="P289" s="97"/>
      <c r="Q289" s="97"/>
      <c r="R289" s="97"/>
      <c r="S289" s="90"/>
      <c r="T289" s="90"/>
    </row>
    <row r="290" spans="4:20" x14ac:dyDescent="0.2">
      <c r="D290" s="90" t="s">
        <v>284</v>
      </c>
      <c r="E290" s="91" t="s">
        <v>285</v>
      </c>
      <c r="F290" s="92" t="s">
        <v>280</v>
      </c>
      <c r="G290" s="245">
        <v>38600</v>
      </c>
      <c r="H290" s="244"/>
      <c r="I290" s="245">
        <v>38945</v>
      </c>
      <c r="J290" s="244"/>
      <c r="K290" s="96" t="s">
        <v>281</v>
      </c>
      <c r="L290" s="90"/>
      <c r="M290" s="90">
        <f>ROUND(((I290-G290)/5280),2)</f>
        <v>7.0000000000000007E-2</v>
      </c>
      <c r="N290" s="97"/>
      <c r="O290" s="97"/>
      <c r="P290" s="97"/>
      <c r="Q290" s="97"/>
      <c r="R290" s="97"/>
      <c r="S290" s="90"/>
      <c r="T290" s="90"/>
    </row>
    <row r="291" spans="4:20" x14ac:dyDescent="0.2">
      <c r="D291" s="90" t="s">
        <v>286</v>
      </c>
      <c r="E291" s="91" t="s">
        <v>285</v>
      </c>
      <c r="F291" s="92" t="s">
        <v>280</v>
      </c>
      <c r="G291" s="245">
        <v>38600</v>
      </c>
      <c r="H291" s="244"/>
      <c r="I291" s="245">
        <v>38945</v>
      </c>
      <c r="J291" s="244"/>
      <c r="K291" s="96" t="s">
        <v>283</v>
      </c>
      <c r="L291" s="90"/>
      <c r="M291" s="90">
        <f>ROUND(((I291-G291)/5280),2)</f>
        <v>7.0000000000000007E-2</v>
      </c>
      <c r="N291" s="97"/>
      <c r="O291" s="97"/>
      <c r="P291" s="97"/>
      <c r="Q291" s="97"/>
      <c r="R291" s="97"/>
      <c r="S291" s="90"/>
      <c r="T291" s="90"/>
    </row>
    <row r="292" spans="4:20" x14ac:dyDescent="0.2">
      <c r="D292" s="90"/>
      <c r="E292" s="91"/>
      <c r="F292" s="92"/>
      <c r="G292" s="93"/>
      <c r="H292" s="94"/>
      <c r="I292" s="95"/>
      <c r="J292" s="94"/>
      <c r="K292" s="96"/>
      <c r="L292" s="97"/>
      <c r="M292" s="90"/>
      <c r="N292" s="97"/>
      <c r="O292" s="97"/>
      <c r="P292" s="97"/>
      <c r="Q292" s="97"/>
      <c r="R292" s="97"/>
      <c r="S292" s="90"/>
      <c r="T292" s="90"/>
    </row>
    <row r="293" spans="4:20" x14ac:dyDescent="0.2">
      <c r="D293" s="90" t="s">
        <v>9</v>
      </c>
      <c r="E293" s="91" t="s">
        <v>285</v>
      </c>
      <c r="F293" s="92" t="s">
        <v>280</v>
      </c>
      <c r="G293" s="245">
        <v>38600</v>
      </c>
      <c r="H293" s="244"/>
      <c r="I293" s="245">
        <v>38945</v>
      </c>
      <c r="J293" s="244"/>
      <c r="K293" s="96" t="s">
        <v>281</v>
      </c>
      <c r="L293" s="90"/>
      <c r="M293" s="90"/>
      <c r="N293" s="90">
        <f>ROUND(((I293-G293)/5280),2)</f>
        <v>7.0000000000000007E-2</v>
      </c>
      <c r="O293" s="97"/>
      <c r="P293" s="97"/>
      <c r="Q293" s="97"/>
      <c r="R293" s="97"/>
      <c r="S293" s="90"/>
      <c r="T293" s="90"/>
    </row>
    <row r="294" spans="4:20" x14ac:dyDescent="0.2">
      <c r="D294" s="90" t="s">
        <v>10</v>
      </c>
      <c r="E294" s="91" t="s">
        <v>285</v>
      </c>
      <c r="F294" s="92" t="s">
        <v>280</v>
      </c>
      <c r="G294" s="245">
        <v>38600</v>
      </c>
      <c r="H294" s="244"/>
      <c r="I294" s="245">
        <v>38945</v>
      </c>
      <c r="J294" s="244"/>
      <c r="K294" s="96" t="s">
        <v>283</v>
      </c>
      <c r="L294" s="90"/>
      <c r="M294" s="90"/>
      <c r="N294" s="90">
        <f t="shared" ref="N294" si="57">ROUND(((I294-G294)/5280),2)</f>
        <v>7.0000000000000007E-2</v>
      </c>
      <c r="O294" s="97"/>
      <c r="P294" s="97"/>
      <c r="Q294" s="97"/>
      <c r="R294" s="97"/>
      <c r="S294" s="90"/>
      <c r="T294" s="90"/>
    </row>
    <row r="295" spans="4:20" x14ac:dyDescent="0.2">
      <c r="D295" s="90"/>
      <c r="E295" s="91"/>
      <c r="F295" s="92"/>
      <c r="G295" s="93"/>
      <c r="H295" s="94"/>
      <c r="I295" s="95"/>
      <c r="J295" s="94"/>
      <c r="K295" s="96"/>
      <c r="L295" s="97"/>
      <c r="M295" s="90"/>
      <c r="N295" s="97"/>
      <c r="O295" s="97"/>
      <c r="P295" s="97"/>
      <c r="Q295" s="97"/>
      <c r="R295" s="97"/>
      <c r="S295" s="90"/>
      <c r="T295" s="90"/>
    </row>
    <row r="296" spans="4:20" x14ac:dyDescent="0.2">
      <c r="D296" s="90" t="s">
        <v>389</v>
      </c>
      <c r="E296" s="90">
        <v>45</v>
      </c>
      <c r="F296" s="92" t="s">
        <v>280</v>
      </c>
      <c r="G296" s="245">
        <v>38633</v>
      </c>
      <c r="H296" s="244"/>
      <c r="I296" s="245">
        <v>38773</v>
      </c>
      <c r="J296" s="244"/>
      <c r="K296" s="96" t="s">
        <v>332</v>
      </c>
      <c r="L296" s="90"/>
      <c r="M296" s="90"/>
      <c r="N296" s="90"/>
      <c r="O296" s="90"/>
      <c r="P296" s="90"/>
      <c r="Q296" s="90"/>
      <c r="R296" s="91">
        <f t="shared" ref="R296" si="58">ROUND(IF(I296&gt;0,I296-G296," "),2)</f>
        <v>140</v>
      </c>
      <c r="S296" s="90"/>
      <c r="T296" s="90"/>
    </row>
    <row r="297" spans="4:20" x14ac:dyDescent="0.2">
      <c r="D297" s="90"/>
      <c r="E297" s="91"/>
      <c r="F297" s="92"/>
      <c r="G297" s="93"/>
      <c r="H297" s="94"/>
      <c r="I297" s="95"/>
      <c r="J297" s="94"/>
      <c r="K297" s="96"/>
      <c r="L297" s="97"/>
      <c r="M297" s="90"/>
      <c r="N297" s="97"/>
      <c r="O297" s="97"/>
      <c r="P297" s="97"/>
      <c r="Q297" s="97"/>
      <c r="R297" s="97"/>
      <c r="S297" s="90"/>
      <c r="T297" s="90"/>
    </row>
    <row r="298" spans="4:20" x14ac:dyDescent="0.2">
      <c r="D298" s="90" t="s">
        <v>390</v>
      </c>
      <c r="E298" s="91">
        <v>45</v>
      </c>
      <c r="F298" s="92" t="s">
        <v>280</v>
      </c>
      <c r="G298" s="243">
        <v>38773</v>
      </c>
      <c r="H298" s="244"/>
      <c r="I298" s="245">
        <v>38945</v>
      </c>
      <c r="J298" s="244"/>
      <c r="K298" s="96" t="s">
        <v>281</v>
      </c>
      <c r="L298" s="88"/>
      <c r="M298" s="90"/>
      <c r="N298" s="90"/>
      <c r="O298" s="97"/>
      <c r="P298" s="97"/>
      <c r="Q298" s="97"/>
      <c r="R298" s="97"/>
      <c r="S298" s="90">
        <f>IF(I298&gt;0,I298-G298," ")</f>
        <v>172</v>
      </c>
      <c r="T298" s="90"/>
    </row>
    <row r="299" spans="4:20" x14ac:dyDescent="0.2">
      <c r="D299" s="90"/>
      <c r="E299" s="91"/>
      <c r="F299" s="92"/>
      <c r="G299" s="93"/>
      <c r="H299" s="94"/>
      <c r="I299" s="95"/>
      <c r="J299" s="94"/>
      <c r="K299" s="96"/>
      <c r="L299" s="88"/>
      <c r="M299" s="90"/>
      <c r="N299" s="90"/>
      <c r="O299" s="97"/>
      <c r="P299" s="97"/>
      <c r="Q299" s="97"/>
      <c r="R299" s="97"/>
      <c r="S299" s="90"/>
      <c r="T299" s="90"/>
    </row>
    <row r="300" spans="4:20" x14ac:dyDescent="0.2">
      <c r="D300" s="246" t="s">
        <v>391</v>
      </c>
      <c r="E300" s="247"/>
      <c r="F300" s="247"/>
      <c r="G300" s="247"/>
      <c r="H300" s="247"/>
      <c r="I300" s="247"/>
      <c r="J300" s="247"/>
      <c r="K300" s="248"/>
      <c r="L300" s="97"/>
      <c r="M300" s="90"/>
      <c r="N300" s="97"/>
      <c r="O300" s="97"/>
      <c r="P300" s="97"/>
      <c r="Q300" s="97"/>
      <c r="R300" s="97"/>
      <c r="S300" s="90"/>
      <c r="T300" s="90"/>
    </row>
    <row r="301" spans="4:20" x14ac:dyDescent="0.2">
      <c r="D301" s="90" t="s">
        <v>392</v>
      </c>
      <c r="E301" s="91">
        <v>53</v>
      </c>
      <c r="F301" s="92" t="s">
        <v>393</v>
      </c>
      <c r="G301" s="95">
        <v>86</v>
      </c>
      <c r="H301" s="94"/>
      <c r="I301" s="95">
        <v>841</v>
      </c>
      <c r="J301" s="94"/>
      <c r="K301" s="96"/>
      <c r="L301" s="97">
        <f t="shared" ref="L301:L302" si="59">ROUND(((I301-G301)/5280),2)</f>
        <v>0.14000000000000001</v>
      </c>
      <c r="M301" s="90"/>
      <c r="N301" s="97"/>
      <c r="O301" s="97"/>
      <c r="P301" s="97"/>
      <c r="Q301" s="97"/>
      <c r="R301" s="97"/>
      <c r="S301" s="90"/>
      <c r="T301" s="90"/>
    </row>
    <row r="302" spans="4:20" x14ac:dyDescent="0.2">
      <c r="D302" s="90" t="s">
        <v>394</v>
      </c>
      <c r="E302" s="91">
        <v>53</v>
      </c>
      <c r="F302" s="92" t="s">
        <v>393</v>
      </c>
      <c r="G302" s="95">
        <v>86</v>
      </c>
      <c r="H302" s="94"/>
      <c r="I302" s="95">
        <v>841</v>
      </c>
      <c r="J302" s="94"/>
      <c r="K302" s="96"/>
      <c r="L302" s="97">
        <f t="shared" si="59"/>
        <v>0.14000000000000001</v>
      </c>
      <c r="M302" s="90"/>
      <c r="N302" s="97"/>
      <c r="O302" s="97"/>
      <c r="P302" s="97"/>
      <c r="Q302" s="97"/>
      <c r="R302" s="97"/>
      <c r="S302" s="90"/>
      <c r="T302" s="90"/>
    </row>
    <row r="303" spans="4:20" x14ac:dyDescent="0.2">
      <c r="D303" s="90" t="s">
        <v>395</v>
      </c>
      <c r="E303" s="90">
        <v>53</v>
      </c>
      <c r="F303" s="92" t="s">
        <v>393</v>
      </c>
      <c r="G303" s="95">
        <v>86</v>
      </c>
      <c r="H303" s="94"/>
      <c r="I303" s="95">
        <v>810</v>
      </c>
      <c r="J303" s="94"/>
      <c r="K303" s="96" t="s">
        <v>396</v>
      </c>
      <c r="L303" s="90"/>
      <c r="M303" s="90"/>
      <c r="N303" s="90"/>
      <c r="O303" s="97"/>
      <c r="P303" s="97"/>
      <c r="Q303" s="97">
        <f t="shared" ref="Q303" si="60">ROUND(((I303-G303)/5280),2)</f>
        <v>0.14000000000000001</v>
      </c>
      <c r="R303" s="97"/>
      <c r="S303" s="90"/>
      <c r="T303" s="90"/>
    </row>
    <row r="304" spans="4:20" x14ac:dyDescent="0.2">
      <c r="D304" s="90"/>
      <c r="E304" s="91"/>
      <c r="F304" s="92"/>
      <c r="G304" s="95"/>
      <c r="H304" s="94"/>
      <c r="I304" s="95"/>
      <c r="J304" s="94"/>
      <c r="K304" s="96"/>
      <c r="L304" s="90"/>
      <c r="M304" s="90"/>
      <c r="N304" s="90"/>
      <c r="O304" s="97"/>
      <c r="P304" s="97"/>
      <c r="Q304" s="97"/>
      <c r="R304" s="97"/>
      <c r="S304" s="90"/>
      <c r="T304" s="90"/>
    </row>
    <row r="305" spans="4:20" x14ac:dyDescent="0.2">
      <c r="D305" s="249" t="s">
        <v>397</v>
      </c>
      <c r="E305" s="250"/>
      <c r="F305" s="250"/>
      <c r="G305" s="250"/>
      <c r="H305" s="250"/>
      <c r="I305" s="250"/>
      <c r="J305" s="250"/>
      <c r="K305" s="251"/>
      <c r="L305" s="88"/>
      <c r="M305" s="90"/>
      <c r="N305" s="90"/>
      <c r="O305" s="97"/>
      <c r="P305" s="97"/>
      <c r="Q305" s="97"/>
      <c r="R305" s="97"/>
      <c r="S305" s="90"/>
      <c r="T305" s="90"/>
    </row>
    <row r="306" spans="4:20" x14ac:dyDescent="0.2">
      <c r="D306" s="90" t="s">
        <v>278</v>
      </c>
      <c r="E306" s="91" t="s">
        <v>279</v>
      </c>
      <c r="F306" s="92" t="s">
        <v>280</v>
      </c>
      <c r="G306" s="245">
        <v>38945</v>
      </c>
      <c r="H306" s="244"/>
      <c r="I306" s="245">
        <v>39146</v>
      </c>
      <c r="J306" s="244"/>
      <c r="K306" s="96" t="s">
        <v>281</v>
      </c>
      <c r="L306" s="97">
        <f>ROUND(((I306-G306)/5280),2)</f>
        <v>0.04</v>
      </c>
      <c r="M306" s="90"/>
      <c r="N306" s="90"/>
      <c r="O306" s="97"/>
      <c r="P306" s="97"/>
      <c r="Q306" s="97"/>
      <c r="R306" s="97"/>
      <c r="S306" s="90"/>
      <c r="T306" s="90"/>
    </row>
    <row r="307" spans="4:20" x14ac:dyDescent="0.2">
      <c r="D307" s="90" t="s">
        <v>282</v>
      </c>
      <c r="E307" s="91" t="s">
        <v>279</v>
      </c>
      <c r="F307" s="92" t="s">
        <v>280</v>
      </c>
      <c r="G307" s="245">
        <v>38945</v>
      </c>
      <c r="H307" s="244"/>
      <c r="I307" s="245">
        <v>39146</v>
      </c>
      <c r="J307" s="244"/>
      <c r="K307" s="96" t="s">
        <v>283</v>
      </c>
      <c r="L307" s="97">
        <f t="shared" ref="L307" si="61">ROUND(((I307-G307)/5280),2)</f>
        <v>0.04</v>
      </c>
      <c r="M307" s="90"/>
      <c r="N307" s="90"/>
      <c r="O307" s="97"/>
      <c r="P307" s="97"/>
      <c r="Q307" s="97"/>
      <c r="R307" s="97"/>
      <c r="S307" s="90"/>
      <c r="T307" s="90"/>
    </row>
    <row r="308" spans="4:20" x14ac:dyDescent="0.2">
      <c r="D308" s="90"/>
      <c r="E308" s="91"/>
      <c r="F308" s="92"/>
      <c r="G308" s="95"/>
      <c r="H308" s="94"/>
      <c r="I308" s="95"/>
      <c r="J308" s="94"/>
      <c r="K308" s="96"/>
      <c r="L308" s="97"/>
      <c r="M308" s="90"/>
      <c r="N308" s="90"/>
      <c r="O308" s="97"/>
      <c r="P308" s="97"/>
      <c r="Q308" s="97"/>
      <c r="R308" s="97"/>
      <c r="S308" s="90"/>
      <c r="T308" s="90"/>
    </row>
    <row r="309" spans="4:20" x14ac:dyDescent="0.2">
      <c r="D309" s="90" t="s">
        <v>284</v>
      </c>
      <c r="E309" s="91" t="s">
        <v>285</v>
      </c>
      <c r="F309" s="92" t="s">
        <v>280</v>
      </c>
      <c r="G309" s="245">
        <v>38945</v>
      </c>
      <c r="H309" s="244"/>
      <c r="I309" s="245">
        <v>39146</v>
      </c>
      <c r="J309" s="244"/>
      <c r="K309" s="96" t="s">
        <v>281</v>
      </c>
      <c r="L309" s="90"/>
      <c r="M309" s="90">
        <f>ROUND(((I309-G309)/5280),2)</f>
        <v>0.04</v>
      </c>
      <c r="N309" s="90"/>
      <c r="O309" s="97"/>
      <c r="P309" s="97"/>
      <c r="Q309" s="97"/>
      <c r="R309" s="97"/>
      <c r="S309" s="90"/>
      <c r="T309" s="90"/>
    </row>
    <row r="310" spans="4:20" x14ac:dyDescent="0.2">
      <c r="D310" s="90" t="s">
        <v>286</v>
      </c>
      <c r="E310" s="91" t="s">
        <v>285</v>
      </c>
      <c r="F310" s="92" t="s">
        <v>280</v>
      </c>
      <c r="G310" s="245">
        <v>38945</v>
      </c>
      <c r="H310" s="244"/>
      <c r="I310" s="245">
        <v>39146</v>
      </c>
      <c r="J310" s="244"/>
      <c r="K310" s="96" t="s">
        <v>283</v>
      </c>
      <c r="L310" s="90"/>
      <c r="M310" s="90">
        <f>ROUND(((I310-G310)/5280),2)</f>
        <v>0.04</v>
      </c>
      <c r="N310" s="90"/>
      <c r="O310" s="97"/>
      <c r="P310" s="97"/>
      <c r="Q310" s="97"/>
      <c r="R310" s="97"/>
      <c r="S310" s="90"/>
      <c r="T310" s="90"/>
    </row>
    <row r="311" spans="4:20" x14ac:dyDescent="0.2">
      <c r="D311" s="90"/>
      <c r="E311" s="91"/>
      <c r="F311" s="92"/>
      <c r="G311" s="93"/>
      <c r="H311" s="94"/>
      <c r="I311" s="95"/>
      <c r="J311" s="94"/>
      <c r="K311" s="96"/>
      <c r="L311" s="88"/>
      <c r="M311" s="90"/>
      <c r="N311" s="90"/>
      <c r="O311" s="97"/>
      <c r="P311" s="97"/>
      <c r="Q311" s="97"/>
      <c r="R311" s="97"/>
      <c r="S311" s="90"/>
      <c r="T311" s="90"/>
    </row>
    <row r="312" spans="4:20" x14ac:dyDescent="0.2">
      <c r="D312" s="90" t="s">
        <v>9</v>
      </c>
      <c r="E312" s="91" t="s">
        <v>285</v>
      </c>
      <c r="F312" s="92" t="s">
        <v>280</v>
      </c>
      <c r="G312" s="245">
        <v>38945</v>
      </c>
      <c r="H312" s="244"/>
      <c r="I312" s="245">
        <v>39146</v>
      </c>
      <c r="J312" s="244"/>
      <c r="K312" s="96" t="s">
        <v>281</v>
      </c>
      <c r="L312" s="90"/>
      <c r="M312" s="90"/>
      <c r="N312" s="90">
        <f>ROUND(((I312-G312)/5280),2)</f>
        <v>0.04</v>
      </c>
      <c r="O312" s="97"/>
      <c r="P312" s="97"/>
      <c r="Q312" s="97"/>
      <c r="R312" s="97"/>
      <c r="S312" s="90"/>
      <c r="T312" s="90"/>
    </row>
    <row r="313" spans="4:20" x14ac:dyDescent="0.2">
      <c r="D313" s="90" t="s">
        <v>10</v>
      </c>
      <c r="E313" s="91" t="s">
        <v>285</v>
      </c>
      <c r="F313" s="92" t="s">
        <v>280</v>
      </c>
      <c r="G313" s="245">
        <v>38945</v>
      </c>
      <c r="H313" s="244"/>
      <c r="I313" s="245">
        <v>39146</v>
      </c>
      <c r="J313" s="244"/>
      <c r="K313" s="96" t="s">
        <v>283</v>
      </c>
      <c r="L313" s="90"/>
      <c r="M313" s="90"/>
      <c r="N313" s="90">
        <f t="shared" ref="N313" si="62">ROUND(((I313-G313)/5280),2)</f>
        <v>0.04</v>
      </c>
      <c r="O313" s="97"/>
      <c r="P313" s="97"/>
      <c r="Q313" s="97"/>
      <c r="R313" s="97"/>
      <c r="S313" s="90"/>
      <c r="T313" s="90"/>
    </row>
    <row r="314" spans="4:20" x14ac:dyDescent="0.2">
      <c r="D314" s="90"/>
      <c r="E314" s="91"/>
      <c r="F314" s="92"/>
      <c r="G314" s="93"/>
      <c r="H314" s="94"/>
      <c r="I314" s="95"/>
      <c r="J314" s="94"/>
      <c r="K314" s="96"/>
      <c r="L314" s="88"/>
      <c r="M314" s="90"/>
      <c r="N314" s="90"/>
      <c r="O314" s="97"/>
      <c r="P314" s="97"/>
      <c r="Q314" s="97"/>
      <c r="R314" s="97"/>
      <c r="S314" s="90"/>
      <c r="T314" s="90"/>
    </row>
    <row r="315" spans="4:20" x14ac:dyDescent="0.2">
      <c r="D315" s="90" t="s">
        <v>390</v>
      </c>
      <c r="E315" s="91">
        <v>45</v>
      </c>
      <c r="F315" s="92" t="s">
        <v>280</v>
      </c>
      <c r="G315" s="243">
        <v>38945</v>
      </c>
      <c r="H315" s="244"/>
      <c r="I315" s="245">
        <v>38973</v>
      </c>
      <c r="J315" s="244"/>
      <c r="K315" s="96" t="s">
        <v>281</v>
      </c>
      <c r="L315" s="88"/>
      <c r="M315" s="90"/>
      <c r="N315" s="90"/>
      <c r="O315" s="97"/>
      <c r="P315" s="97"/>
      <c r="Q315" s="97"/>
      <c r="R315" s="97"/>
      <c r="S315" s="90">
        <f>IF(I315&gt;0,I315-G315," ")</f>
        <v>28</v>
      </c>
      <c r="T315" s="90"/>
    </row>
    <row r="316" spans="4:20" x14ac:dyDescent="0.2">
      <c r="D316" s="90"/>
      <c r="E316" s="91"/>
      <c r="F316" s="92"/>
      <c r="G316" s="93"/>
      <c r="H316" s="94"/>
      <c r="I316" s="95"/>
      <c r="J316" s="94"/>
      <c r="K316" s="96"/>
      <c r="L316" s="88"/>
      <c r="M316" s="90"/>
      <c r="N316" s="90"/>
      <c r="O316" s="97"/>
      <c r="P316" s="97"/>
      <c r="Q316" s="97"/>
      <c r="R316" s="97"/>
      <c r="S316" s="90"/>
      <c r="T316" s="90"/>
    </row>
    <row r="317" spans="4:20" x14ac:dyDescent="0.2">
      <c r="D317" s="246" t="s">
        <v>398</v>
      </c>
      <c r="E317" s="247"/>
      <c r="F317" s="247"/>
      <c r="G317" s="247"/>
      <c r="H317" s="247"/>
      <c r="I317" s="247"/>
      <c r="J317" s="247"/>
      <c r="K317" s="248"/>
      <c r="L317" s="88"/>
      <c r="M317" s="90"/>
      <c r="N317" s="90"/>
      <c r="O317" s="97"/>
      <c r="P317" s="97"/>
      <c r="Q317" s="97"/>
      <c r="R317" s="97"/>
      <c r="S317" s="90"/>
      <c r="T317" s="90"/>
    </row>
    <row r="318" spans="4:20" x14ac:dyDescent="0.2">
      <c r="D318" s="90" t="s">
        <v>278</v>
      </c>
      <c r="E318" s="91" t="s">
        <v>279</v>
      </c>
      <c r="F318" s="92" t="s">
        <v>280</v>
      </c>
      <c r="G318" s="245">
        <v>39146</v>
      </c>
      <c r="H318" s="244"/>
      <c r="I318" s="245">
        <v>39361</v>
      </c>
      <c r="J318" s="244"/>
      <c r="K318" s="96" t="s">
        <v>281</v>
      </c>
      <c r="L318" s="97">
        <f>ROUND(((I318-G318)/5280),2)</f>
        <v>0.04</v>
      </c>
      <c r="M318" s="90"/>
      <c r="N318" s="90"/>
      <c r="O318" s="97"/>
      <c r="P318" s="97"/>
      <c r="Q318" s="97"/>
      <c r="R318" s="97"/>
      <c r="S318" s="90"/>
      <c r="T318" s="90"/>
    </row>
    <row r="319" spans="4:20" x14ac:dyDescent="0.2">
      <c r="D319" s="90" t="s">
        <v>282</v>
      </c>
      <c r="E319" s="91" t="s">
        <v>279</v>
      </c>
      <c r="F319" s="92" t="s">
        <v>280</v>
      </c>
      <c r="G319" s="245">
        <v>39146</v>
      </c>
      <c r="H319" s="244"/>
      <c r="I319" s="245">
        <v>39361</v>
      </c>
      <c r="J319" s="244"/>
      <c r="K319" s="96" t="s">
        <v>283</v>
      </c>
      <c r="L319" s="97">
        <f t="shared" ref="L319" si="63">ROUND(((I319-G319)/5280),2)</f>
        <v>0.04</v>
      </c>
      <c r="M319" s="90"/>
      <c r="N319" s="90"/>
      <c r="O319" s="97"/>
      <c r="P319" s="97"/>
      <c r="Q319" s="97"/>
      <c r="R319" s="97"/>
      <c r="S319" s="90"/>
      <c r="T319" s="90"/>
    </row>
    <row r="320" spans="4:20" x14ac:dyDescent="0.2">
      <c r="D320" s="90"/>
      <c r="E320" s="91"/>
      <c r="F320" s="92"/>
      <c r="G320" s="95"/>
      <c r="H320" s="94"/>
      <c r="I320" s="95"/>
      <c r="J320" s="94"/>
      <c r="K320" s="96"/>
      <c r="L320" s="97"/>
      <c r="M320" s="90"/>
      <c r="N320" s="90"/>
      <c r="O320" s="97"/>
      <c r="P320" s="97"/>
      <c r="Q320" s="97"/>
      <c r="R320" s="97"/>
      <c r="S320" s="90"/>
      <c r="T320" s="90"/>
    </row>
    <row r="321" spans="4:20" x14ac:dyDescent="0.2">
      <c r="D321" s="90" t="s">
        <v>284</v>
      </c>
      <c r="E321" s="91" t="s">
        <v>285</v>
      </c>
      <c r="F321" s="92" t="s">
        <v>280</v>
      </c>
      <c r="G321" s="245">
        <v>39146</v>
      </c>
      <c r="H321" s="244"/>
      <c r="I321" s="245">
        <v>39361</v>
      </c>
      <c r="J321" s="244"/>
      <c r="K321" s="96" t="s">
        <v>281</v>
      </c>
      <c r="L321" s="90"/>
      <c r="M321" s="90">
        <f>ROUND(((I321-G321)/5280),2)</f>
        <v>0.04</v>
      </c>
      <c r="N321" s="90"/>
      <c r="O321" s="97"/>
      <c r="P321" s="97"/>
      <c r="Q321" s="97"/>
      <c r="R321" s="97"/>
      <c r="S321" s="90"/>
      <c r="T321" s="90"/>
    </row>
    <row r="322" spans="4:20" x14ac:dyDescent="0.2">
      <c r="D322" s="90" t="s">
        <v>286</v>
      </c>
      <c r="E322" s="91" t="s">
        <v>285</v>
      </c>
      <c r="F322" s="92" t="s">
        <v>280</v>
      </c>
      <c r="G322" s="245">
        <v>39146</v>
      </c>
      <c r="H322" s="244"/>
      <c r="I322" s="245">
        <v>39361</v>
      </c>
      <c r="J322" s="244"/>
      <c r="K322" s="96" t="s">
        <v>283</v>
      </c>
      <c r="L322" s="90"/>
      <c r="M322" s="90">
        <f>ROUND(((I322-G322)/5280),2)</f>
        <v>0.04</v>
      </c>
      <c r="N322" s="90"/>
      <c r="O322" s="97"/>
      <c r="P322" s="97"/>
      <c r="Q322" s="97"/>
      <c r="R322" s="97"/>
      <c r="S322" s="90"/>
      <c r="T322" s="90"/>
    </row>
    <row r="323" spans="4:20" x14ac:dyDescent="0.2">
      <c r="D323" s="90"/>
      <c r="E323" s="91"/>
      <c r="F323" s="92"/>
      <c r="G323" s="93"/>
      <c r="H323" s="94"/>
      <c r="I323" s="95"/>
      <c r="J323" s="94"/>
      <c r="K323" s="96"/>
      <c r="L323" s="88"/>
      <c r="M323" s="90"/>
      <c r="N323" s="90"/>
      <c r="O323" s="97"/>
      <c r="P323" s="97"/>
      <c r="Q323" s="97"/>
      <c r="R323" s="97"/>
      <c r="S323" s="90"/>
      <c r="T323" s="90"/>
    </row>
    <row r="324" spans="4:20" x14ac:dyDescent="0.2">
      <c r="D324" s="90" t="s">
        <v>9</v>
      </c>
      <c r="E324" s="91" t="s">
        <v>285</v>
      </c>
      <c r="F324" s="92" t="s">
        <v>280</v>
      </c>
      <c r="G324" s="245">
        <v>39146</v>
      </c>
      <c r="H324" s="244"/>
      <c r="I324" s="245">
        <v>39361</v>
      </c>
      <c r="J324" s="244"/>
      <c r="K324" s="96" t="s">
        <v>281</v>
      </c>
      <c r="L324" s="90"/>
      <c r="M324" s="90"/>
      <c r="N324" s="90">
        <f>ROUND(((I324-G324)/5280),2)</f>
        <v>0.04</v>
      </c>
      <c r="O324" s="97"/>
      <c r="P324" s="97"/>
      <c r="Q324" s="97"/>
      <c r="R324" s="97"/>
      <c r="S324" s="90"/>
      <c r="T324" s="90"/>
    </row>
    <row r="325" spans="4:20" x14ac:dyDescent="0.2">
      <c r="D325" s="90" t="s">
        <v>10</v>
      </c>
      <c r="E325" s="91" t="s">
        <v>285</v>
      </c>
      <c r="F325" s="92" t="s">
        <v>280</v>
      </c>
      <c r="G325" s="245">
        <v>39146</v>
      </c>
      <c r="H325" s="244"/>
      <c r="I325" s="245">
        <v>39361</v>
      </c>
      <c r="J325" s="244"/>
      <c r="K325" s="96" t="s">
        <v>283</v>
      </c>
      <c r="L325" s="90"/>
      <c r="M325" s="90"/>
      <c r="N325" s="90">
        <f t="shared" ref="N325" si="64">ROUND(((I325-G325)/5280),2)</f>
        <v>0.04</v>
      </c>
      <c r="O325" s="97"/>
      <c r="P325" s="97"/>
      <c r="Q325" s="97"/>
      <c r="R325" s="97"/>
      <c r="S325" s="90"/>
      <c r="T325" s="90"/>
    </row>
    <row r="326" spans="4:20" x14ac:dyDescent="0.2">
      <c r="D326" s="90"/>
      <c r="E326" s="91"/>
      <c r="F326" s="92"/>
      <c r="G326" s="93"/>
      <c r="H326" s="94"/>
      <c r="I326" s="95"/>
      <c r="J326" s="94"/>
      <c r="K326" s="96"/>
      <c r="L326" s="88"/>
      <c r="M326" s="90"/>
      <c r="N326" s="90"/>
      <c r="O326" s="97"/>
      <c r="P326" s="97"/>
      <c r="Q326" s="97"/>
      <c r="R326" s="97"/>
      <c r="S326" s="90"/>
      <c r="T326" s="90"/>
    </row>
    <row r="327" spans="4:20" x14ac:dyDescent="0.2">
      <c r="D327" s="90"/>
      <c r="E327" s="91"/>
      <c r="F327" s="92"/>
      <c r="G327" s="93"/>
      <c r="H327" s="94"/>
      <c r="I327" s="95"/>
      <c r="J327" s="94"/>
      <c r="K327" s="96"/>
      <c r="L327" s="88"/>
      <c r="M327" s="90"/>
      <c r="N327" s="90"/>
      <c r="O327" s="97"/>
      <c r="P327" s="97"/>
      <c r="Q327" s="97"/>
      <c r="R327" s="97"/>
      <c r="S327" s="90"/>
      <c r="T327" s="90"/>
    </row>
    <row r="328" spans="4:20" x14ac:dyDescent="0.2">
      <c r="D328" s="249" t="s">
        <v>399</v>
      </c>
      <c r="E328" s="250"/>
      <c r="F328" s="250"/>
      <c r="G328" s="250"/>
      <c r="H328" s="250"/>
      <c r="I328" s="250"/>
      <c r="J328" s="250"/>
      <c r="K328" s="251"/>
      <c r="L328" s="88"/>
      <c r="M328" s="90"/>
      <c r="N328" s="90"/>
      <c r="O328" s="97"/>
      <c r="P328" s="97"/>
      <c r="Q328" s="97"/>
      <c r="R328" s="97"/>
      <c r="S328" s="90"/>
      <c r="T328" s="90"/>
    </row>
    <row r="329" spans="4:20" x14ac:dyDescent="0.2">
      <c r="D329" s="90" t="s">
        <v>278</v>
      </c>
      <c r="E329" s="91" t="s">
        <v>279</v>
      </c>
      <c r="F329" s="92" t="s">
        <v>280</v>
      </c>
      <c r="G329" s="245">
        <v>39361</v>
      </c>
      <c r="H329" s="244"/>
      <c r="I329" s="245">
        <v>40249</v>
      </c>
      <c r="J329" s="244"/>
      <c r="K329" s="96" t="s">
        <v>281</v>
      </c>
      <c r="L329" s="97">
        <f>ROUND(((I329-G329)/5280),2)</f>
        <v>0.17</v>
      </c>
      <c r="M329" s="90"/>
      <c r="N329" s="90"/>
      <c r="O329" s="97"/>
      <c r="P329" s="97"/>
      <c r="Q329" s="97"/>
      <c r="R329" s="97"/>
      <c r="S329" s="90"/>
      <c r="T329" s="90"/>
    </row>
    <row r="330" spans="4:20" x14ac:dyDescent="0.2">
      <c r="D330" s="90" t="s">
        <v>282</v>
      </c>
      <c r="E330" s="91" t="s">
        <v>279</v>
      </c>
      <c r="F330" s="92" t="s">
        <v>280</v>
      </c>
      <c r="G330" s="245">
        <v>39361</v>
      </c>
      <c r="H330" s="244"/>
      <c r="I330" s="245">
        <v>40249</v>
      </c>
      <c r="J330" s="244"/>
      <c r="K330" s="96" t="s">
        <v>283</v>
      </c>
      <c r="L330" s="97">
        <f t="shared" ref="L330" si="65">ROUND(((I330-G330)/5280),2)</f>
        <v>0.17</v>
      </c>
      <c r="M330" s="90"/>
      <c r="N330" s="90"/>
      <c r="O330" s="97"/>
      <c r="P330" s="97"/>
      <c r="Q330" s="97"/>
      <c r="R330" s="97"/>
      <c r="S330" s="90"/>
      <c r="T330" s="90"/>
    </row>
    <row r="331" spans="4:20" x14ac:dyDescent="0.2">
      <c r="D331" s="90"/>
      <c r="E331" s="91"/>
      <c r="F331" s="92"/>
      <c r="G331" s="95"/>
      <c r="H331" s="94"/>
      <c r="I331" s="95"/>
      <c r="J331" s="94"/>
      <c r="K331" s="96"/>
      <c r="L331" s="97"/>
      <c r="M331" s="90"/>
      <c r="N331" s="90"/>
      <c r="O331" s="97"/>
      <c r="P331" s="97"/>
      <c r="Q331" s="97"/>
      <c r="R331" s="97"/>
      <c r="S331" s="90"/>
      <c r="T331" s="90"/>
    </row>
    <row r="332" spans="4:20" x14ac:dyDescent="0.2">
      <c r="D332" s="90" t="s">
        <v>284</v>
      </c>
      <c r="E332" s="91" t="s">
        <v>285</v>
      </c>
      <c r="F332" s="92" t="s">
        <v>280</v>
      </c>
      <c r="G332" s="245">
        <v>39361</v>
      </c>
      <c r="H332" s="244"/>
      <c r="I332" s="245">
        <v>40249</v>
      </c>
      <c r="J332" s="244"/>
      <c r="K332" s="96" t="s">
        <v>281</v>
      </c>
      <c r="L332" s="90"/>
      <c r="M332" s="90">
        <f>ROUND(((I332-G332)/5280),2)</f>
        <v>0.17</v>
      </c>
      <c r="N332" s="90"/>
      <c r="O332" s="97"/>
      <c r="P332" s="97"/>
      <c r="Q332" s="97"/>
      <c r="R332" s="97"/>
      <c r="S332" s="90"/>
      <c r="T332" s="90"/>
    </row>
    <row r="333" spans="4:20" x14ac:dyDescent="0.2">
      <c r="D333" s="90" t="s">
        <v>286</v>
      </c>
      <c r="E333" s="91" t="s">
        <v>285</v>
      </c>
      <c r="F333" s="92" t="s">
        <v>280</v>
      </c>
      <c r="G333" s="245">
        <v>39361</v>
      </c>
      <c r="H333" s="244"/>
      <c r="I333" s="245">
        <v>40249</v>
      </c>
      <c r="J333" s="244"/>
      <c r="K333" s="96" t="s">
        <v>283</v>
      </c>
      <c r="L333" s="90"/>
      <c r="M333" s="90">
        <f>ROUND(((I333-G333)/5280),2)</f>
        <v>0.17</v>
      </c>
      <c r="N333" s="90"/>
      <c r="O333" s="97"/>
      <c r="P333" s="97"/>
      <c r="Q333" s="97"/>
      <c r="R333" s="97"/>
      <c r="S333" s="90"/>
      <c r="T333" s="90"/>
    </row>
    <row r="334" spans="4:20" x14ac:dyDescent="0.2">
      <c r="D334" s="90"/>
      <c r="E334" s="91"/>
      <c r="F334" s="92"/>
      <c r="G334" s="93"/>
      <c r="H334" s="94"/>
      <c r="I334" s="95"/>
      <c r="J334" s="94"/>
      <c r="K334" s="96"/>
      <c r="L334" s="88"/>
      <c r="M334" s="90"/>
      <c r="N334" s="90"/>
      <c r="O334" s="97"/>
      <c r="P334" s="97"/>
      <c r="Q334" s="97"/>
      <c r="R334" s="97"/>
      <c r="S334" s="90"/>
      <c r="T334" s="90"/>
    </row>
    <row r="335" spans="4:20" x14ac:dyDescent="0.2">
      <c r="D335" s="90" t="s">
        <v>9</v>
      </c>
      <c r="E335" s="91" t="s">
        <v>285</v>
      </c>
      <c r="F335" s="92" t="s">
        <v>280</v>
      </c>
      <c r="G335" s="245">
        <v>39361</v>
      </c>
      <c r="H335" s="244"/>
      <c r="I335" s="245">
        <v>40249</v>
      </c>
      <c r="J335" s="244"/>
      <c r="K335" s="96" t="s">
        <v>281</v>
      </c>
      <c r="L335" s="90"/>
      <c r="M335" s="90"/>
      <c r="N335" s="90">
        <f>ROUND(((I335-G335)/5280),2)</f>
        <v>0.17</v>
      </c>
      <c r="O335" s="97"/>
      <c r="P335" s="97"/>
      <c r="Q335" s="97"/>
      <c r="R335" s="97"/>
      <c r="S335" s="90"/>
      <c r="T335" s="90"/>
    </row>
    <row r="336" spans="4:20" x14ac:dyDescent="0.2">
      <c r="D336" s="90" t="s">
        <v>10</v>
      </c>
      <c r="E336" s="91" t="s">
        <v>285</v>
      </c>
      <c r="F336" s="92" t="s">
        <v>280</v>
      </c>
      <c r="G336" s="245">
        <v>39361</v>
      </c>
      <c r="H336" s="244"/>
      <c r="I336" s="245">
        <v>40249</v>
      </c>
      <c r="J336" s="244"/>
      <c r="K336" s="96" t="s">
        <v>283</v>
      </c>
      <c r="L336" s="90"/>
      <c r="M336" s="90"/>
      <c r="N336" s="90">
        <f t="shared" ref="N336" si="66">ROUND(((I336-G336)/5280),2)</f>
        <v>0.17</v>
      </c>
      <c r="O336" s="97"/>
      <c r="P336" s="97"/>
      <c r="Q336" s="97"/>
      <c r="R336" s="97"/>
      <c r="S336" s="90"/>
      <c r="T336" s="90"/>
    </row>
    <row r="337" spans="4:20" x14ac:dyDescent="0.2">
      <c r="D337" s="90"/>
      <c r="E337" s="91"/>
      <c r="F337" s="92"/>
      <c r="G337" s="93"/>
      <c r="H337" s="94"/>
      <c r="I337" s="95"/>
      <c r="J337" s="94"/>
      <c r="K337" s="96"/>
      <c r="L337" s="88"/>
      <c r="M337" s="90"/>
      <c r="N337" s="90"/>
      <c r="O337" s="97"/>
      <c r="P337" s="97"/>
      <c r="Q337" s="97"/>
      <c r="R337" s="97"/>
      <c r="S337" s="90"/>
      <c r="T337" s="90"/>
    </row>
    <row r="338" spans="4:20" x14ac:dyDescent="0.2">
      <c r="D338" s="90"/>
      <c r="E338" s="91"/>
      <c r="F338" s="92"/>
      <c r="G338" s="93"/>
      <c r="H338" s="94"/>
      <c r="I338" s="95"/>
      <c r="J338" s="94"/>
      <c r="K338" s="96"/>
      <c r="L338" s="88"/>
      <c r="M338" s="90"/>
      <c r="N338" s="90"/>
      <c r="O338" s="97"/>
      <c r="P338" s="97"/>
      <c r="Q338" s="97"/>
      <c r="R338" s="97"/>
      <c r="S338" s="90"/>
      <c r="T338" s="90"/>
    </row>
    <row r="339" spans="4:20" x14ac:dyDescent="0.2">
      <c r="D339" s="246" t="s">
        <v>400</v>
      </c>
      <c r="E339" s="247"/>
      <c r="F339" s="247"/>
      <c r="G339" s="247"/>
      <c r="H339" s="247"/>
      <c r="I339" s="247"/>
      <c r="J339" s="247"/>
      <c r="K339" s="248"/>
      <c r="L339" s="88"/>
      <c r="M339" s="90"/>
      <c r="N339" s="90"/>
      <c r="O339" s="97"/>
      <c r="P339" s="97"/>
      <c r="Q339" s="97"/>
      <c r="R339" s="97"/>
      <c r="S339" s="90"/>
      <c r="T339" s="90"/>
    </row>
    <row r="340" spans="4:20" x14ac:dyDescent="0.2">
      <c r="D340" s="90" t="s">
        <v>278</v>
      </c>
      <c r="E340" s="91" t="s">
        <v>279</v>
      </c>
      <c r="F340" s="92" t="s">
        <v>280</v>
      </c>
      <c r="G340" s="245">
        <v>40249</v>
      </c>
      <c r="H340" s="244"/>
      <c r="I340" s="245">
        <v>41800</v>
      </c>
      <c r="J340" s="244"/>
      <c r="K340" s="96" t="s">
        <v>281</v>
      </c>
      <c r="L340" s="97">
        <f>ROUND(((I340-G340)/5280),2)</f>
        <v>0.28999999999999998</v>
      </c>
      <c r="M340" s="90"/>
      <c r="N340" s="90"/>
      <c r="O340" s="97"/>
      <c r="P340" s="97"/>
      <c r="Q340" s="97"/>
      <c r="R340" s="97"/>
      <c r="S340" s="90"/>
      <c r="T340" s="90"/>
    </row>
    <row r="341" spans="4:20" x14ac:dyDescent="0.2">
      <c r="D341" s="90" t="s">
        <v>282</v>
      </c>
      <c r="E341" s="91" t="s">
        <v>279</v>
      </c>
      <c r="F341" s="92" t="s">
        <v>280</v>
      </c>
      <c r="G341" s="245">
        <v>40249</v>
      </c>
      <c r="H341" s="244"/>
      <c r="I341" s="245">
        <v>41800</v>
      </c>
      <c r="J341" s="244"/>
      <c r="K341" s="96" t="s">
        <v>283</v>
      </c>
      <c r="L341" s="97">
        <f t="shared" ref="L341" si="67">ROUND(((I341-G341)/5280),2)</f>
        <v>0.28999999999999998</v>
      </c>
      <c r="M341" s="90"/>
      <c r="N341" s="90"/>
      <c r="O341" s="97"/>
      <c r="P341" s="97"/>
      <c r="Q341" s="97"/>
      <c r="R341" s="97"/>
      <c r="S341" s="90"/>
      <c r="T341" s="90"/>
    </row>
    <row r="342" spans="4:20" x14ac:dyDescent="0.2">
      <c r="D342" s="90"/>
      <c r="E342" s="91"/>
      <c r="F342" s="92"/>
      <c r="G342" s="95"/>
      <c r="H342" s="94"/>
      <c r="I342" s="95"/>
      <c r="J342" s="94"/>
      <c r="K342" s="96"/>
      <c r="L342" s="97"/>
      <c r="M342" s="90"/>
      <c r="N342" s="90"/>
      <c r="O342" s="97"/>
      <c r="P342" s="97"/>
      <c r="Q342" s="97"/>
      <c r="R342" s="97"/>
      <c r="S342" s="90"/>
      <c r="T342" s="90"/>
    </row>
    <row r="343" spans="4:20" x14ac:dyDescent="0.2">
      <c r="D343" s="90" t="s">
        <v>284</v>
      </c>
      <c r="E343" s="91" t="s">
        <v>285</v>
      </c>
      <c r="F343" s="92" t="s">
        <v>280</v>
      </c>
      <c r="G343" s="245">
        <v>40249</v>
      </c>
      <c r="H343" s="244"/>
      <c r="I343" s="245">
        <v>41800</v>
      </c>
      <c r="J343" s="244"/>
      <c r="K343" s="96" t="s">
        <v>281</v>
      </c>
      <c r="L343" s="90"/>
      <c r="M343" s="90">
        <f>ROUND(((I343-G343)/5280),2)</f>
        <v>0.28999999999999998</v>
      </c>
      <c r="N343" s="90"/>
      <c r="O343" s="97"/>
      <c r="P343" s="97"/>
      <c r="Q343" s="97"/>
      <c r="R343" s="97"/>
      <c r="S343" s="90"/>
      <c r="T343" s="90"/>
    </row>
    <row r="344" spans="4:20" x14ac:dyDescent="0.2">
      <c r="D344" s="90" t="s">
        <v>286</v>
      </c>
      <c r="E344" s="91" t="s">
        <v>285</v>
      </c>
      <c r="F344" s="92" t="s">
        <v>280</v>
      </c>
      <c r="G344" s="245">
        <v>40249</v>
      </c>
      <c r="H344" s="244"/>
      <c r="I344" s="245">
        <v>41800</v>
      </c>
      <c r="J344" s="244"/>
      <c r="K344" s="96" t="s">
        <v>283</v>
      </c>
      <c r="L344" s="90"/>
      <c r="M344" s="90">
        <f>ROUND(((I344-G344)/5280),2)</f>
        <v>0.28999999999999998</v>
      </c>
      <c r="N344" s="90"/>
      <c r="O344" s="97"/>
      <c r="P344" s="97"/>
      <c r="Q344" s="97"/>
      <c r="R344" s="97"/>
      <c r="S344" s="90"/>
      <c r="T344" s="90"/>
    </row>
    <row r="345" spans="4:20" x14ac:dyDescent="0.2">
      <c r="D345" s="90"/>
      <c r="E345" s="91"/>
      <c r="F345" s="92"/>
      <c r="G345" s="93"/>
      <c r="H345" s="94"/>
      <c r="I345" s="95"/>
      <c r="J345" s="94"/>
      <c r="K345" s="96"/>
      <c r="L345" s="88"/>
      <c r="M345" s="90"/>
      <c r="N345" s="90"/>
      <c r="O345" s="97"/>
      <c r="P345" s="97"/>
      <c r="Q345" s="97"/>
      <c r="R345" s="97"/>
      <c r="S345" s="90"/>
      <c r="T345" s="90"/>
    </row>
    <row r="346" spans="4:20" x14ac:dyDescent="0.2">
      <c r="D346" s="90" t="s">
        <v>9</v>
      </c>
      <c r="E346" s="91" t="s">
        <v>285</v>
      </c>
      <c r="F346" s="92" t="s">
        <v>280</v>
      </c>
      <c r="G346" s="245">
        <v>40249</v>
      </c>
      <c r="H346" s="244"/>
      <c r="I346" s="245">
        <v>41800</v>
      </c>
      <c r="J346" s="244"/>
      <c r="K346" s="96" t="s">
        <v>281</v>
      </c>
      <c r="L346" s="90"/>
      <c r="M346" s="90"/>
      <c r="N346" s="90">
        <f>ROUND(((I346-G346)/5280),2)</f>
        <v>0.28999999999999998</v>
      </c>
      <c r="O346" s="97"/>
      <c r="P346" s="97"/>
      <c r="Q346" s="97"/>
      <c r="R346" s="97"/>
      <c r="S346" s="90"/>
      <c r="T346" s="90"/>
    </row>
    <row r="347" spans="4:20" x14ac:dyDescent="0.2">
      <c r="D347" s="90" t="s">
        <v>10</v>
      </c>
      <c r="E347" s="91" t="s">
        <v>285</v>
      </c>
      <c r="F347" s="92" t="s">
        <v>280</v>
      </c>
      <c r="G347" s="245">
        <v>40249</v>
      </c>
      <c r="H347" s="244"/>
      <c r="I347" s="245">
        <v>41800</v>
      </c>
      <c r="J347" s="244"/>
      <c r="K347" s="96" t="s">
        <v>283</v>
      </c>
      <c r="L347" s="90"/>
      <c r="M347" s="90"/>
      <c r="N347" s="90">
        <f t="shared" ref="N347" si="68">ROUND(((I347-G347)/5280),2)</f>
        <v>0.28999999999999998</v>
      </c>
      <c r="O347" s="97"/>
      <c r="P347" s="97"/>
      <c r="Q347" s="97"/>
      <c r="R347" s="97"/>
      <c r="S347" s="90"/>
      <c r="T347" s="90"/>
    </row>
    <row r="348" spans="4:20" x14ac:dyDescent="0.2">
      <c r="D348" s="90"/>
      <c r="E348" s="91"/>
      <c r="F348" s="92"/>
      <c r="G348" s="93"/>
      <c r="H348" s="94"/>
      <c r="I348" s="95"/>
      <c r="J348" s="94"/>
      <c r="K348" s="96"/>
      <c r="L348" s="88"/>
      <c r="M348" s="90"/>
      <c r="N348" s="90"/>
      <c r="O348" s="97"/>
      <c r="P348" s="97"/>
      <c r="Q348" s="97"/>
      <c r="R348" s="97"/>
      <c r="S348" s="90"/>
      <c r="T348" s="90"/>
    </row>
    <row r="349" spans="4:20" x14ac:dyDescent="0.2">
      <c r="D349" s="90" t="s">
        <v>401</v>
      </c>
      <c r="E349" s="90">
        <v>45</v>
      </c>
      <c r="F349" s="92" t="s">
        <v>280</v>
      </c>
      <c r="G349" s="245">
        <v>41421</v>
      </c>
      <c r="H349" s="244"/>
      <c r="I349" s="245">
        <v>41733</v>
      </c>
      <c r="J349" s="244"/>
      <c r="K349" s="96" t="s">
        <v>287</v>
      </c>
      <c r="L349" s="90"/>
      <c r="M349" s="90"/>
      <c r="N349" s="90"/>
      <c r="O349" s="90"/>
      <c r="P349" s="90"/>
      <c r="Q349" s="90"/>
      <c r="R349" s="91">
        <f t="shared" ref="R349:R350" si="69">ROUND(IF(I349&gt;0,I349-G349," "),2)</f>
        <v>312</v>
      </c>
      <c r="S349" s="90"/>
      <c r="T349" s="90"/>
    </row>
    <row r="350" spans="4:20" x14ac:dyDescent="0.2">
      <c r="D350" s="90" t="s">
        <v>402</v>
      </c>
      <c r="E350" s="90">
        <v>45</v>
      </c>
      <c r="F350" s="92" t="s">
        <v>280</v>
      </c>
      <c r="G350" s="245">
        <v>41577</v>
      </c>
      <c r="H350" s="244"/>
      <c r="I350" s="245">
        <v>41733</v>
      </c>
      <c r="J350" s="244"/>
      <c r="K350" s="96" t="s">
        <v>287</v>
      </c>
      <c r="L350" s="90"/>
      <c r="M350" s="90"/>
      <c r="N350" s="90"/>
      <c r="O350" s="90"/>
      <c r="P350" s="90"/>
      <c r="Q350" s="90"/>
      <c r="R350" s="91">
        <f t="shared" si="69"/>
        <v>156</v>
      </c>
      <c r="S350" s="90"/>
      <c r="T350" s="90"/>
    </row>
    <row r="351" spans="4:20" x14ac:dyDescent="0.2">
      <c r="D351" s="90"/>
      <c r="E351" s="90"/>
      <c r="F351" s="92"/>
      <c r="G351" s="93"/>
      <c r="H351" s="94"/>
      <c r="I351" s="95"/>
      <c r="J351" s="94"/>
      <c r="K351" s="96"/>
      <c r="L351" s="102"/>
      <c r="M351" s="90"/>
      <c r="N351" s="90"/>
      <c r="O351" s="90"/>
      <c r="P351" s="90"/>
      <c r="Q351" s="90"/>
      <c r="R351" s="91"/>
      <c r="S351" s="90"/>
      <c r="T351" s="90"/>
    </row>
    <row r="352" spans="4:20" x14ac:dyDescent="0.2">
      <c r="D352" s="90" t="s">
        <v>403</v>
      </c>
      <c r="E352" s="91">
        <v>45</v>
      </c>
      <c r="F352" s="92" t="s">
        <v>280</v>
      </c>
      <c r="G352" s="243">
        <v>41294</v>
      </c>
      <c r="H352" s="244"/>
      <c r="I352" s="245">
        <v>41421</v>
      </c>
      <c r="J352" s="244"/>
      <c r="K352" s="96" t="s">
        <v>283</v>
      </c>
      <c r="L352" s="88"/>
      <c r="M352" s="90"/>
      <c r="N352" s="90"/>
      <c r="O352" s="97"/>
      <c r="P352" s="97"/>
      <c r="Q352" s="97"/>
      <c r="R352" s="97"/>
      <c r="S352" s="90">
        <f>IF(I352&gt;0,I352-G352," ")</f>
        <v>127</v>
      </c>
      <c r="T352" s="90"/>
    </row>
    <row r="353" spans="4:20" x14ac:dyDescent="0.2">
      <c r="D353" s="90"/>
      <c r="E353" s="91"/>
      <c r="F353" s="92"/>
      <c r="G353" s="93"/>
      <c r="H353" s="94"/>
      <c r="I353" s="95"/>
      <c r="J353" s="94"/>
      <c r="K353" s="96"/>
      <c r="L353" s="97"/>
      <c r="M353" s="90"/>
      <c r="N353" s="97"/>
      <c r="O353" s="97"/>
      <c r="P353" s="97"/>
      <c r="Q353" s="97"/>
      <c r="R353" s="97"/>
      <c r="S353" s="90"/>
      <c r="T353" s="90"/>
    </row>
    <row r="354" spans="4:20" x14ac:dyDescent="0.2">
      <c r="D354" s="246" t="s">
        <v>404</v>
      </c>
      <c r="E354" s="247"/>
      <c r="F354" s="247"/>
      <c r="G354" s="247"/>
      <c r="H354" s="247"/>
      <c r="I354" s="247"/>
      <c r="J354" s="247"/>
      <c r="K354" s="248"/>
      <c r="L354" s="97"/>
      <c r="M354" s="90"/>
      <c r="N354" s="97"/>
      <c r="O354" s="97"/>
      <c r="P354" s="97"/>
      <c r="Q354" s="97"/>
      <c r="R354" s="97"/>
      <c r="S354" s="90"/>
      <c r="T354" s="90"/>
    </row>
    <row r="355" spans="4:20" x14ac:dyDescent="0.2">
      <c r="D355" s="90" t="s">
        <v>278</v>
      </c>
      <c r="E355" s="91" t="s">
        <v>279</v>
      </c>
      <c r="F355" s="92" t="s">
        <v>280</v>
      </c>
      <c r="G355" s="245">
        <v>41800</v>
      </c>
      <c r="H355" s="244"/>
      <c r="I355" s="245">
        <v>44450</v>
      </c>
      <c r="J355" s="244"/>
      <c r="K355" s="96" t="s">
        <v>281</v>
      </c>
      <c r="L355" s="97">
        <f>ROUND(((I355-G355)/5280),2)</f>
        <v>0.5</v>
      </c>
      <c r="M355" s="90"/>
      <c r="N355" s="97"/>
      <c r="O355" s="97"/>
      <c r="P355" s="97"/>
      <c r="Q355" s="97"/>
      <c r="R355" s="97"/>
      <c r="S355" s="90"/>
      <c r="T355" s="90"/>
    </row>
    <row r="356" spans="4:20" x14ac:dyDescent="0.2">
      <c r="D356" s="90" t="s">
        <v>282</v>
      </c>
      <c r="E356" s="91" t="s">
        <v>279</v>
      </c>
      <c r="F356" s="92" t="s">
        <v>280</v>
      </c>
      <c r="G356" s="245">
        <v>41800</v>
      </c>
      <c r="H356" s="244"/>
      <c r="I356" s="245">
        <v>44450</v>
      </c>
      <c r="J356" s="244"/>
      <c r="K356" s="96" t="s">
        <v>283</v>
      </c>
      <c r="L356" s="97">
        <f t="shared" ref="L356" si="70">ROUND(((I356-G356)/5280),2)</f>
        <v>0.5</v>
      </c>
      <c r="M356" s="90"/>
      <c r="N356" s="97"/>
      <c r="O356" s="97"/>
      <c r="P356" s="97"/>
      <c r="Q356" s="97"/>
      <c r="R356" s="97"/>
      <c r="S356" s="90"/>
      <c r="T356" s="90"/>
    </row>
    <row r="357" spans="4:20" x14ac:dyDescent="0.2">
      <c r="D357" s="90"/>
      <c r="E357" s="91"/>
      <c r="F357" s="92"/>
      <c r="G357" s="95"/>
      <c r="H357" s="94"/>
      <c r="I357" s="95"/>
      <c r="J357" s="94"/>
      <c r="K357" s="96"/>
      <c r="L357" s="97"/>
      <c r="M357" s="90"/>
      <c r="N357" s="97"/>
      <c r="O357" s="97"/>
      <c r="P357" s="97"/>
      <c r="Q357" s="97"/>
      <c r="R357" s="97"/>
      <c r="S357" s="90"/>
      <c r="T357" s="90"/>
    </row>
    <row r="358" spans="4:20" x14ac:dyDescent="0.2">
      <c r="D358" s="90" t="s">
        <v>284</v>
      </c>
      <c r="E358" s="91" t="s">
        <v>285</v>
      </c>
      <c r="F358" s="92" t="s">
        <v>280</v>
      </c>
      <c r="G358" s="245">
        <v>41800</v>
      </c>
      <c r="H358" s="244"/>
      <c r="I358" s="245">
        <v>44450</v>
      </c>
      <c r="J358" s="244"/>
      <c r="K358" s="96" t="s">
        <v>281</v>
      </c>
      <c r="L358" s="90"/>
      <c r="M358" s="90">
        <f>ROUND(((I358-G358)/5280),2)</f>
        <v>0.5</v>
      </c>
      <c r="N358" s="97"/>
      <c r="O358" s="97"/>
      <c r="P358" s="97"/>
      <c r="Q358" s="97"/>
      <c r="R358" s="97"/>
      <c r="S358" s="90"/>
      <c r="T358" s="90"/>
    </row>
    <row r="359" spans="4:20" x14ac:dyDescent="0.2">
      <c r="D359" s="90" t="s">
        <v>286</v>
      </c>
      <c r="E359" s="91" t="s">
        <v>285</v>
      </c>
      <c r="F359" s="92" t="s">
        <v>280</v>
      </c>
      <c r="G359" s="245">
        <v>41800</v>
      </c>
      <c r="H359" s="244"/>
      <c r="I359" s="245">
        <v>44450</v>
      </c>
      <c r="J359" s="244"/>
      <c r="K359" s="96" t="s">
        <v>283</v>
      </c>
      <c r="L359" s="90"/>
      <c r="M359" s="90">
        <f>ROUND(((I359-G359)/5280),2)</f>
        <v>0.5</v>
      </c>
      <c r="N359" s="97"/>
      <c r="O359" s="97"/>
      <c r="P359" s="97"/>
      <c r="Q359" s="97"/>
      <c r="R359" s="97"/>
      <c r="S359" s="90"/>
      <c r="T359" s="90"/>
    </row>
    <row r="360" spans="4:20" x14ac:dyDescent="0.2">
      <c r="D360" s="90"/>
      <c r="E360" s="91"/>
      <c r="F360" s="92"/>
      <c r="G360" s="93"/>
      <c r="H360" s="94"/>
      <c r="I360" s="95"/>
      <c r="J360" s="94"/>
      <c r="K360" s="96"/>
      <c r="L360" s="97"/>
      <c r="M360" s="90"/>
      <c r="N360" s="97"/>
      <c r="O360" s="97"/>
      <c r="P360" s="97"/>
      <c r="Q360" s="97"/>
      <c r="R360" s="97"/>
      <c r="S360" s="90"/>
      <c r="T360" s="90"/>
    </row>
    <row r="361" spans="4:20" x14ac:dyDescent="0.2">
      <c r="D361" s="90" t="s">
        <v>9</v>
      </c>
      <c r="E361" s="91" t="s">
        <v>285</v>
      </c>
      <c r="F361" s="92" t="s">
        <v>280</v>
      </c>
      <c r="G361" s="245">
        <v>41800</v>
      </c>
      <c r="H361" s="244"/>
      <c r="I361" s="245">
        <v>44450</v>
      </c>
      <c r="J361" s="244"/>
      <c r="K361" s="96" t="s">
        <v>281</v>
      </c>
      <c r="L361" s="90"/>
      <c r="M361" s="90"/>
      <c r="N361" s="90">
        <f>ROUND(((I361-G361)/5280),2)</f>
        <v>0.5</v>
      </c>
      <c r="O361" s="97"/>
      <c r="P361" s="97"/>
      <c r="Q361" s="97"/>
      <c r="R361" s="97"/>
      <c r="S361" s="90"/>
      <c r="T361" s="90"/>
    </row>
    <row r="362" spans="4:20" x14ac:dyDescent="0.2">
      <c r="D362" s="90" t="s">
        <v>10</v>
      </c>
      <c r="E362" s="91" t="s">
        <v>285</v>
      </c>
      <c r="F362" s="92" t="s">
        <v>280</v>
      </c>
      <c r="G362" s="245">
        <v>41800</v>
      </c>
      <c r="H362" s="244"/>
      <c r="I362" s="245">
        <v>44450</v>
      </c>
      <c r="J362" s="244"/>
      <c r="K362" s="96" t="s">
        <v>283</v>
      </c>
      <c r="L362" s="90"/>
      <c r="M362" s="90"/>
      <c r="N362" s="90">
        <f t="shared" ref="N362" si="71">ROUND(((I362-G362)/5280),2)</f>
        <v>0.5</v>
      </c>
      <c r="O362" s="97"/>
      <c r="P362" s="97"/>
      <c r="Q362" s="97"/>
      <c r="R362" s="97"/>
      <c r="S362" s="90"/>
      <c r="T362" s="90"/>
    </row>
    <row r="363" spans="4:20" x14ac:dyDescent="0.2">
      <c r="D363" s="90"/>
      <c r="E363" s="91"/>
      <c r="F363" s="92"/>
      <c r="G363" s="93"/>
      <c r="H363" s="94"/>
      <c r="I363" s="95"/>
      <c r="J363" s="94"/>
      <c r="K363" s="96"/>
      <c r="L363" s="90"/>
      <c r="M363" s="90"/>
      <c r="N363" s="90"/>
      <c r="O363" s="97"/>
      <c r="P363" s="97"/>
      <c r="Q363" s="97"/>
      <c r="R363" s="97"/>
      <c r="S363" s="90"/>
      <c r="T363" s="90"/>
    </row>
    <row r="364" spans="4:20" x14ac:dyDescent="0.2">
      <c r="D364" s="90" t="s">
        <v>405</v>
      </c>
      <c r="E364" s="90">
        <v>45</v>
      </c>
      <c r="F364" s="92" t="s">
        <v>280</v>
      </c>
      <c r="G364" s="245">
        <v>41835</v>
      </c>
      <c r="H364" s="244"/>
      <c r="I364" s="245">
        <v>41999</v>
      </c>
      <c r="J364" s="244"/>
      <c r="K364" s="96" t="s">
        <v>332</v>
      </c>
      <c r="L364" s="90"/>
      <c r="M364" s="90"/>
      <c r="N364" s="90"/>
      <c r="O364" s="90"/>
      <c r="P364" s="90"/>
      <c r="Q364" s="90"/>
      <c r="R364" s="91">
        <f t="shared" ref="R364" si="72">ROUND(IF(I364&gt;0,I364-G364," "),2)</f>
        <v>164</v>
      </c>
      <c r="S364" s="90"/>
      <c r="T364" s="90"/>
    </row>
    <row r="365" spans="4:20" x14ac:dyDescent="0.2">
      <c r="D365" s="90"/>
      <c r="E365" s="90">
        <v>45</v>
      </c>
      <c r="F365" s="92" t="s">
        <v>280</v>
      </c>
      <c r="G365" s="245">
        <v>41835</v>
      </c>
      <c r="H365" s="244"/>
      <c r="I365" s="245">
        <v>41999</v>
      </c>
      <c r="J365" s="244"/>
      <c r="K365" s="96" t="s">
        <v>332</v>
      </c>
      <c r="L365" s="90"/>
      <c r="M365" s="90"/>
      <c r="N365" s="90"/>
      <c r="O365" s="90"/>
      <c r="P365" s="90"/>
      <c r="Q365" s="90"/>
      <c r="R365" s="91"/>
      <c r="S365" s="90"/>
      <c r="T365" s="90"/>
    </row>
    <row r="366" spans="4:20" x14ac:dyDescent="0.2">
      <c r="D366" s="90" t="s">
        <v>406</v>
      </c>
      <c r="E366" s="90">
        <v>45</v>
      </c>
      <c r="F366" s="92" t="s">
        <v>280</v>
      </c>
      <c r="G366" s="245">
        <v>41835</v>
      </c>
      <c r="H366" s="244"/>
      <c r="I366" s="245">
        <v>42159</v>
      </c>
      <c r="J366" s="244"/>
      <c r="K366" s="96" t="s">
        <v>332</v>
      </c>
      <c r="L366" s="90"/>
      <c r="M366" s="90"/>
      <c r="N366" s="90"/>
      <c r="O366" s="90"/>
      <c r="P366" s="90"/>
      <c r="Q366" s="90"/>
      <c r="R366" s="91">
        <f t="shared" ref="R366:R368" si="73">ROUND(IF(I366&gt;0,I366-G366," "),2)</f>
        <v>324</v>
      </c>
      <c r="S366" s="90"/>
      <c r="T366" s="90"/>
    </row>
    <row r="367" spans="4:20" x14ac:dyDescent="0.2">
      <c r="D367" s="90" t="s">
        <v>407</v>
      </c>
      <c r="E367" s="90">
        <v>46</v>
      </c>
      <c r="F367" s="92" t="s">
        <v>280</v>
      </c>
      <c r="G367" s="245">
        <v>44095</v>
      </c>
      <c r="H367" s="244"/>
      <c r="I367" s="245">
        <v>44397</v>
      </c>
      <c r="J367" s="244"/>
      <c r="K367" s="96" t="s">
        <v>287</v>
      </c>
      <c r="L367" s="90"/>
      <c r="M367" s="90"/>
      <c r="N367" s="90"/>
      <c r="O367" s="90"/>
      <c r="P367" s="90"/>
      <c r="Q367" s="90"/>
      <c r="R367" s="91">
        <f t="shared" si="73"/>
        <v>302</v>
      </c>
      <c r="S367" s="90"/>
      <c r="T367" s="90"/>
    </row>
    <row r="368" spans="4:20" x14ac:dyDescent="0.2">
      <c r="D368" s="90" t="s">
        <v>408</v>
      </c>
      <c r="E368" s="90">
        <v>46</v>
      </c>
      <c r="F368" s="92" t="s">
        <v>280</v>
      </c>
      <c r="G368" s="243">
        <v>44248</v>
      </c>
      <c r="H368" s="244"/>
      <c r="I368" s="245">
        <v>44397</v>
      </c>
      <c r="J368" s="244"/>
      <c r="K368" s="96" t="s">
        <v>287</v>
      </c>
      <c r="L368" s="90"/>
      <c r="M368" s="90"/>
      <c r="N368" s="90"/>
      <c r="O368" s="90"/>
      <c r="P368" s="90"/>
      <c r="Q368" s="90"/>
      <c r="R368" s="91">
        <f t="shared" si="73"/>
        <v>149</v>
      </c>
      <c r="S368" s="90"/>
      <c r="T368" s="90"/>
    </row>
    <row r="369" spans="4:20" x14ac:dyDescent="0.2">
      <c r="D369" s="90"/>
      <c r="E369" s="91"/>
      <c r="F369" s="92"/>
      <c r="G369" s="93"/>
      <c r="H369" s="94"/>
      <c r="I369" s="95"/>
      <c r="J369" s="94"/>
      <c r="K369" s="96"/>
      <c r="L369" s="90"/>
      <c r="M369" s="90"/>
      <c r="N369" s="90"/>
      <c r="O369" s="97"/>
      <c r="P369" s="97"/>
      <c r="Q369" s="97"/>
      <c r="R369" s="97"/>
      <c r="S369" s="90"/>
      <c r="T369" s="90"/>
    </row>
    <row r="370" spans="4:20" x14ac:dyDescent="0.2">
      <c r="D370" s="90" t="s">
        <v>409</v>
      </c>
      <c r="E370" s="91" t="s">
        <v>410</v>
      </c>
      <c r="F370" s="92" t="s">
        <v>280</v>
      </c>
      <c r="G370" s="243">
        <v>42159</v>
      </c>
      <c r="H370" s="244"/>
      <c r="I370" s="245">
        <v>42259</v>
      </c>
      <c r="J370" s="244"/>
      <c r="K370" s="96" t="s">
        <v>281</v>
      </c>
      <c r="L370" s="88"/>
      <c r="M370" s="90"/>
      <c r="N370" s="90"/>
      <c r="O370" s="97"/>
      <c r="P370" s="97"/>
      <c r="Q370" s="97"/>
      <c r="R370" s="97"/>
      <c r="S370" s="90">
        <f>IF(I370&gt;0,I370-G370," ")</f>
        <v>100</v>
      </c>
      <c r="T370" s="90"/>
    </row>
    <row r="371" spans="4:20" x14ac:dyDescent="0.2">
      <c r="D371" s="90" t="s">
        <v>411</v>
      </c>
      <c r="E371" s="91">
        <v>46</v>
      </c>
      <c r="F371" s="92" t="s">
        <v>280</v>
      </c>
      <c r="G371" s="243">
        <v>43945</v>
      </c>
      <c r="H371" s="244"/>
      <c r="I371" s="245">
        <v>44095</v>
      </c>
      <c r="J371" s="244"/>
      <c r="K371" s="96" t="s">
        <v>283</v>
      </c>
      <c r="L371" s="88"/>
      <c r="M371" s="90"/>
      <c r="N371" s="90"/>
      <c r="O371" s="97"/>
      <c r="P371" s="97"/>
      <c r="Q371" s="97"/>
      <c r="R371" s="97"/>
      <c r="S371" s="90">
        <f>IF(I371&gt;0,I371-G371," ")</f>
        <v>150</v>
      </c>
      <c r="T371" s="90"/>
    </row>
    <row r="372" spans="4:20" x14ac:dyDescent="0.2">
      <c r="D372" s="246" t="s">
        <v>412</v>
      </c>
      <c r="E372" s="247"/>
      <c r="F372" s="247"/>
      <c r="G372" s="247"/>
      <c r="H372" s="247"/>
      <c r="I372" s="247"/>
      <c r="J372" s="247"/>
      <c r="K372" s="248"/>
      <c r="L372" s="97"/>
      <c r="M372" s="90"/>
      <c r="N372" s="97"/>
      <c r="O372" s="97"/>
      <c r="P372" s="97"/>
      <c r="Q372" s="97"/>
      <c r="R372" s="97"/>
      <c r="S372" s="90"/>
      <c r="T372" s="90"/>
    </row>
    <row r="373" spans="4:20" x14ac:dyDescent="0.2">
      <c r="D373" s="90" t="s">
        <v>278</v>
      </c>
      <c r="E373" s="91" t="s">
        <v>279</v>
      </c>
      <c r="F373" s="92" t="s">
        <v>280</v>
      </c>
      <c r="G373" s="245">
        <v>44450</v>
      </c>
      <c r="H373" s="244"/>
      <c r="I373" s="245">
        <v>45835</v>
      </c>
      <c r="J373" s="244"/>
      <c r="K373" s="96" t="s">
        <v>281</v>
      </c>
      <c r="L373" s="97">
        <f>ROUND(((I373-G373)/5280),2)</f>
        <v>0.26</v>
      </c>
      <c r="M373" s="90"/>
      <c r="N373" s="97"/>
      <c r="O373" s="97"/>
      <c r="P373" s="97"/>
      <c r="Q373" s="97"/>
      <c r="R373" s="97"/>
      <c r="S373" s="90"/>
      <c r="T373" s="90"/>
    </row>
    <row r="374" spans="4:20" x14ac:dyDescent="0.2">
      <c r="D374" s="90" t="s">
        <v>282</v>
      </c>
      <c r="E374" s="91" t="s">
        <v>279</v>
      </c>
      <c r="F374" s="92" t="s">
        <v>280</v>
      </c>
      <c r="G374" s="245">
        <v>44450</v>
      </c>
      <c r="H374" s="244"/>
      <c r="I374" s="245">
        <v>45835</v>
      </c>
      <c r="J374" s="244"/>
      <c r="K374" s="96" t="s">
        <v>283</v>
      </c>
      <c r="L374" s="97">
        <f t="shared" ref="L374" si="74">ROUND(((I374-G374)/5280),2)</f>
        <v>0.26</v>
      </c>
      <c r="M374" s="90"/>
      <c r="N374" s="97"/>
      <c r="O374" s="97"/>
      <c r="P374" s="97"/>
      <c r="Q374" s="97"/>
      <c r="R374" s="97"/>
      <c r="S374" s="90"/>
      <c r="T374" s="90"/>
    </row>
    <row r="375" spans="4:20" x14ac:dyDescent="0.2">
      <c r="D375" s="90"/>
      <c r="E375" s="91"/>
      <c r="F375" s="92"/>
      <c r="G375" s="95"/>
      <c r="H375" s="94"/>
      <c r="I375" s="95"/>
      <c r="J375" s="94"/>
      <c r="K375" s="96"/>
      <c r="L375" s="97"/>
      <c r="M375" s="90"/>
      <c r="N375" s="97"/>
      <c r="O375" s="97"/>
      <c r="P375" s="97"/>
      <c r="Q375" s="97"/>
      <c r="R375" s="97"/>
      <c r="S375" s="90"/>
      <c r="T375" s="90"/>
    </row>
    <row r="376" spans="4:20" x14ac:dyDescent="0.2">
      <c r="D376" s="90" t="s">
        <v>284</v>
      </c>
      <c r="E376" s="91" t="s">
        <v>285</v>
      </c>
      <c r="F376" s="92" t="s">
        <v>280</v>
      </c>
      <c r="G376" s="245">
        <v>44450</v>
      </c>
      <c r="H376" s="244"/>
      <c r="I376" s="245">
        <v>45835</v>
      </c>
      <c r="J376" s="244"/>
      <c r="K376" s="96" t="s">
        <v>281</v>
      </c>
      <c r="L376" s="90"/>
      <c r="M376" s="90">
        <f>ROUND(((I376-G376)/5280),2)</f>
        <v>0.26</v>
      </c>
      <c r="N376" s="97"/>
      <c r="O376" s="97"/>
      <c r="P376" s="97"/>
      <c r="Q376" s="97"/>
      <c r="R376" s="97"/>
      <c r="S376" s="90"/>
      <c r="T376" s="90"/>
    </row>
    <row r="377" spans="4:20" x14ac:dyDescent="0.2">
      <c r="D377" s="90" t="s">
        <v>286</v>
      </c>
      <c r="E377" s="91" t="s">
        <v>285</v>
      </c>
      <c r="F377" s="92" t="s">
        <v>280</v>
      </c>
      <c r="G377" s="245">
        <v>44450</v>
      </c>
      <c r="H377" s="244"/>
      <c r="I377" s="245">
        <v>45835</v>
      </c>
      <c r="J377" s="244"/>
      <c r="K377" s="96" t="s">
        <v>283</v>
      </c>
      <c r="L377" s="90"/>
      <c r="M377" s="90">
        <f>ROUND(((I377-G377)/5280),2)</f>
        <v>0.26</v>
      </c>
      <c r="N377" s="97"/>
      <c r="O377" s="97"/>
      <c r="P377" s="97"/>
      <c r="Q377" s="97"/>
      <c r="R377" s="97"/>
      <c r="S377" s="90"/>
      <c r="T377" s="90"/>
    </row>
    <row r="378" spans="4:20" x14ac:dyDescent="0.2">
      <c r="D378" s="90"/>
      <c r="E378" s="91"/>
      <c r="F378" s="92"/>
      <c r="G378" s="93"/>
      <c r="H378" s="94"/>
      <c r="I378" s="95"/>
      <c r="J378" s="94"/>
      <c r="K378" s="96"/>
      <c r="L378" s="90"/>
      <c r="M378" s="90"/>
      <c r="N378" s="97"/>
      <c r="O378" s="97"/>
      <c r="P378" s="97"/>
      <c r="Q378" s="97"/>
      <c r="R378" s="97"/>
      <c r="S378" s="90"/>
      <c r="T378" s="90"/>
    </row>
    <row r="379" spans="4:20" x14ac:dyDescent="0.2">
      <c r="D379" s="90" t="s">
        <v>9</v>
      </c>
      <c r="E379" s="91" t="s">
        <v>285</v>
      </c>
      <c r="F379" s="92" t="s">
        <v>280</v>
      </c>
      <c r="G379" s="245">
        <v>44450</v>
      </c>
      <c r="H379" s="244"/>
      <c r="I379" s="95">
        <v>45390</v>
      </c>
      <c r="J379" s="94"/>
      <c r="K379" s="96" t="s">
        <v>281</v>
      </c>
      <c r="L379" s="90"/>
      <c r="M379" s="90"/>
      <c r="N379" s="90">
        <f>ROUND(((I379-G379)/5280),2)</f>
        <v>0.18</v>
      </c>
      <c r="O379" s="97"/>
      <c r="P379" s="97"/>
      <c r="Q379" s="97"/>
      <c r="R379" s="97"/>
      <c r="S379" s="90"/>
      <c r="T379" s="90"/>
    </row>
    <row r="380" spans="4:20" x14ac:dyDescent="0.2">
      <c r="D380" s="90" t="s">
        <v>10</v>
      </c>
      <c r="E380" s="91" t="s">
        <v>285</v>
      </c>
      <c r="F380" s="92" t="s">
        <v>280</v>
      </c>
      <c r="G380" s="245">
        <v>44450</v>
      </c>
      <c r="H380" s="244"/>
      <c r="I380" s="95">
        <v>45390</v>
      </c>
      <c r="J380" s="94"/>
      <c r="K380" s="96" t="s">
        <v>283</v>
      </c>
      <c r="L380" s="90"/>
      <c r="M380" s="90"/>
      <c r="N380" s="90">
        <f t="shared" ref="N380" si="75">ROUND(((I380-G380)/5280),2)</f>
        <v>0.18</v>
      </c>
      <c r="O380" s="97"/>
      <c r="P380" s="97"/>
      <c r="Q380" s="97"/>
      <c r="R380" s="97"/>
      <c r="S380" s="90"/>
      <c r="T380" s="90"/>
    </row>
    <row r="381" spans="4:20" x14ac:dyDescent="0.2">
      <c r="D381" s="90"/>
      <c r="E381" s="91"/>
      <c r="F381" s="92"/>
      <c r="G381" s="93"/>
      <c r="H381" s="94"/>
      <c r="I381" s="95"/>
      <c r="J381" s="94"/>
      <c r="K381" s="96"/>
      <c r="L381" s="90"/>
      <c r="M381" s="90"/>
      <c r="N381" s="97"/>
      <c r="O381" s="97"/>
      <c r="P381" s="97"/>
      <c r="Q381" s="97"/>
      <c r="R381" s="97"/>
      <c r="S381" s="90"/>
      <c r="T381" s="90"/>
    </row>
    <row r="382" spans="4:20" x14ac:dyDescent="0.2">
      <c r="D382" s="90" t="s">
        <v>413</v>
      </c>
      <c r="E382" s="91">
        <v>46</v>
      </c>
      <c r="F382" s="92" t="s">
        <v>280</v>
      </c>
      <c r="G382" s="245">
        <v>45390</v>
      </c>
      <c r="H382" s="244"/>
      <c r="I382" s="95">
        <v>45835</v>
      </c>
      <c r="J382" s="94"/>
      <c r="K382" s="96" t="s">
        <v>287</v>
      </c>
      <c r="L382" s="90"/>
      <c r="M382" s="90"/>
      <c r="N382" s="90"/>
      <c r="O382" s="97"/>
      <c r="P382" s="97"/>
      <c r="Q382" s="97">
        <f>ROUND(((I382-G382)/5280),2)</f>
        <v>0.08</v>
      </c>
      <c r="R382" s="97"/>
      <c r="S382" s="90"/>
      <c r="T382" s="90"/>
    </row>
    <row r="383" spans="4:20" x14ac:dyDescent="0.2">
      <c r="D383" s="90" t="s">
        <v>414</v>
      </c>
      <c r="E383" s="91">
        <v>46</v>
      </c>
      <c r="F383" s="92" t="s">
        <v>280</v>
      </c>
      <c r="G383" s="245">
        <v>45390</v>
      </c>
      <c r="H383" s="244"/>
      <c r="I383" s="95">
        <v>45835</v>
      </c>
      <c r="J383" s="94"/>
      <c r="K383" s="96" t="s">
        <v>287</v>
      </c>
      <c r="L383" s="90"/>
      <c r="M383" s="90"/>
      <c r="N383" s="90"/>
      <c r="O383" s="97"/>
      <c r="P383" s="97"/>
      <c r="Q383" s="97">
        <f t="shared" ref="Q383:Q384" si="76">ROUND(((I383-G383)/5280),2)</f>
        <v>0.08</v>
      </c>
      <c r="R383" s="97"/>
      <c r="S383" s="90"/>
      <c r="T383" s="90"/>
    </row>
    <row r="384" spans="4:20" x14ac:dyDescent="0.2">
      <c r="D384" s="90" t="s">
        <v>415</v>
      </c>
      <c r="E384" s="91">
        <v>46</v>
      </c>
      <c r="F384" s="92" t="s">
        <v>280</v>
      </c>
      <c r="G384" s="245">
        <v>45835</v>
      </c>
      <c r="H384" s="244"/>
      <c r="I384" s="95">
        <v>46322</v>
      </c>
      <c r="J384" s="94"/>
      <c r="K384" s="96" t="s">
        <v>332</v>
      </c>
      <c r="L384" s="90"/>
      <c r="M384" s="90"/>
      <c r="N384" s="90"/>
      <c r="O384" s="97"/>
      <c r="P384" s="97"/>
      <c r="Q384" s="97">
        <f t="shared" si="76"/>
        <v>0.09</v>
      </c>
      <c r="R384" s="97"/>
      <c r="S384" s="90"/>
      <c r="T384" s="90"/>
    </row>
    <row r="385" spans="4:20" x14ac:dyDescent="0.2">
      <c r="D385" s="90"/>
      <c r="E385" s="91"/>
      <c r="F385" s="92"/>
      <c r="G385" s="93"/>
      <c r="H385" s="94"/>
      <c r="I385" s="95"/>
      <c r="J385" s="94"/>
      <c r="K385" s="96"/>
      <c r="L385" s="90"/>
      <c r="M385" s="90"/>
      <c r="N385" s="97"/>
      <c r="O385" s="97"/>
      <c r="P385" s="97"/>
      <c r="Q385" s="97"/>
      <c r="R385" s="97"/>
      <c r="S385" s="90"/>
      <c r="T385" s="90"/>
    </row>
    <row r="386" spans="4:20" x14ac:dyDescent="0.2">
      <c r="D386" s="90" t="s">
        <v>416</v>
      </c>
      <c r="E386" s="90">
        <v>46</v>
      </c>
      <c r="F386" s="92" t="s">
        <v>280</v>
      </c>
      <c r="G386" s="243">
        <v>44523</v>
      </c>
      <c r="H386" s="244"/>
      <c r="I386" s="245">
        <v>44636</v>
      </c>
      <c r="J386" s="244"/>
      <c r="K386" s="96" t="s">
        <v>332</v>
      </c>
      <c r="L386" s="90"/>
      <c r="M386" s="90"/>
      <c r="N386" s="90"/>
      <c r="O386" s="90"/>
      <c r="P386" s="90"/>
      <c r="Q386" s="90"/>
      <c r="R386" s="91">
        <f t="shared" ref="R386:R387" si="77">ROUND(IF(I386&gt;0,I386-G386," "),2)</f>
        <v>113</v>
      </c>
      <c r="S386" s="90"/>
      <c r="T386" s="90"/>
    </row>
    <row r="387" spans="4:20" x14ac:dyDescent="0.2">
      <c r="D387" s="90" t="s">
        <v>417</v>
      </c>
      <c r="E387" s="90">
        <v>46</v>
      </c>
      <c r="F387" s="92" t="s">
        <v>280</v>
      </c>
      <c r="G387" s="243">
        <v>44523</v>
      </c>
      <c r="H387" s="244"/>
      <c r="I387" s="245">
        <v>44835</v>
      </c>
      <c r="J387" s="244"/>
      <c r="K387" s="96" t="s">
        <v>332</v>
      </c>
      <c r="L387" s="90"/>
      <c r="M387" s="90"/>
      <c r="N387" s="90"/>
      <c r="O387" s="90"/>
      <c r="P387" s="90"/>
      <c r="Q387" s="90"/>
      <c r="R387" s="91">
        <f t="shared" si="77"/>
        <v>312</v>
      </c>
      <c r="S387" s="90"/>
      <c r="T387" s="90"/>
    </row>
    <row r="388" spans="4:20" x14ac:dyDescent="0.2">
      <c r="D388" s="90"/>
      <c r="E388" s="91"/>
      <c r="F388" s="92"/>
      <c r="G388" s="93"/>
      <c r="H388" s="94"/>
      <c r="I388" s="95"/>
      <c r="J388" s="94"/>
      <c r="K388" s="96"/>
      <c r="L388" s="90"/>
      <c r="M388" s="90"/>
      <c r="N388" s="97"/>
      <c r="O388" s="97"/>
      <c r="P388" s="97"/>
      <c r="Q388" s="97"/>
      <c r="R388" s="97"/>
      <c r="S388" s="90"/>
      <c r="T388" s="90"/>
    </row>
    <row r="389" spans="4:20" x14ac:dyDescent="0.2">
      <c r="D389" s="90" t="s">
        <v>418</v>
      </c>
      <c r="E389" s="91">
        <v>46</v>
      </c>
      <c r="F389" s="92" t="s">
        <v>280</v>
      </c>
      <c r="G389" s="243">
        <v>44835</v>
      </c>
      <c r="H389" s="244"/>
      <c r="I389" s="245">
        <v>44935</v>
      </c>
      <c r="J389" s="244"/>
      <c r="K389" s="96" t="s">
        <v>281</v>
      </c>
      <c r="L389" s="88"/>
      <c r="M389" s="90"/>
      <c r="N389" s="90"/>
      <c r="O389" s="97"/>
      <c r="P389" s="97"/>
      <c r="Q389" s="97"/>
      <c r="R389" s="97"/>
      <c r="S389" s="90">
        <f>IF(I389&gt;0,I389-G389," ")</f>
        <v>100</v>
      </c>
      <c r="T389" s="90"/>
    </row>
    <row r="390" spans="4:20" x14ac:dyDescent="0.2">
      <c r="D390" s="90" t="s">
        <v>419</v>
      </c>
      <c r="E390" s="91">
        <v>47</v>
      </c>
      <c r="F390" s="92" t="s">
        <v>280</v>
      </c>
      <c r="G390" s="243">
        <v>45120</v>
      </c>
      <c r="H390" s="244"/>
      <c r="I390" s="245">
        <v>45539</v>
      </c>
      <c r="J390" s="244"/>
      <c r="K390" s="96" t="s">
        <v>283</v>
      </c>
      <c r="L390" s="88"/>
      <c r="M390" s="90"/>
      <c r="N390" s="90"/>
      <c r="O390" s="97"/>
      <c r="P390" s="97"/>
      <c r="Q390" s="97"/>
      <c r="R390" s="97"/>
      <c r="S390" s="90">
        <f>IF(I390&gt;0,I390-G390," ")</f>
        <v>419</v>
      </c>
      <c r="T390" s="90"/>
    </row>
    <row r="391" spans="4:20" x14ac:dyDescent="0.2">
      <c r="D391" s="90"/>
      <c r="E391" s="91"/>
      <c r="F391" s="92"/>
      <c r="G391" s="93"/>
      <c r="H391" s="94"/>
      <c r="I391" s="95"/>
      <c r="J391" s="94"/>
      <c r="K391" s="96"/>
      <c r="L391" s="90"/>
      <c r="M391" s="90"/>
      <c r="N391" s="97"/>
      <c r="O391" s="97"/>
      <c r="P391" s="97"/>
      <c r="Q391" s="97"/>
      <c r="R391" s="97"/>
      <c r="S391" s="90"/>
      <c r="T391" s="90"/>
    </row>
    <row r="392" spans="4:20" x14ac:dyDescent="0.2">
      <c r="D392" s="246" t="s">
        <v>373</v>
      </c>
      <c r="E392" s="247"/>
      <c r="F392" s="247"/>
      <c r="G392" s="247"/>
      <c r="H392" s="247"/>
      <c r="I392" s="247"/>
      <c r="J392" s="247"/>
      <c r="K392" s="248"/>
      <c r="M392" s="90"/>
      <c r="N392" s="97"/>
      <c r="O392" s="97"/>
      <c r="P392" s="97"/>
      <c r="Q392" s="97"/>
      <c r="R392" s="97"/>
      <c r="S392" s="90"/>
      <c r="T392" s="90"/>
    </row>
    <row r="393" spans="4:20" x14ac:dyDescent="0.2">
      <c r="D393" s="90" t="s">
        <v>374</v>
      </c>
      <c r="E393" s="91" t="s">
        <v>375</v>
      </c>
      <c r="F393" s="92" t="s">
        <v>366</v>
      </c>
      <c r="G393" s="95">
        <v>546</v>
      </c>
      <c r="H393" s="94"/>
      <c r="I393" s="95">
        <v>1884</v>
      </c>
      <c r="J393" s="94"/>
      <c r="K393" s="96"/>
      <c r="L393" s="97">
        <f t="shared" ref="L393:L402" si="78">ROUND(((I393-G393)/5280),2)</f>
        <v>0.25</v>
      </c>
      <c r="M393" s="90"/>
      <c r="N393" s="97"/>
      <c r="O393" s="97"/>
      <c r="P393" s="97"/>
      <c r="Q393" s="97"/>
      <c r="R393" s="97"/>
      <c r="S393" s="90"/>
      <c r="T393" s="90"/>
    </row>
    <row r="394" spans="4:20" x14ac:dyDescent="0.2">
      <c r="D394" s="90" t="s">
        <v>376</v>
      </c>
      <c r="E394" s="91" t="s">
        <v>375</v>
      </c>
      <c r="F394" s="92" t="s">
        <v>366</v>
      </c>
      <c r="G394" s="95">
        <v>546</v>
      </c>
      <c r="H394" s="94"/>
      <c r="I394" s="95">
        <v>1884</v>
      </c>
      <c r="J394" s="94"/>
      <c r="K394" s="96"/>
      <c r="L394" s="90"/>
      <c r="M394" s="90">
        <f t="shared" ref="M394" si="79">ROUND(((I394-G394)/5280),2)</f>
        <v>0.25</v>
      </c>
      <c r="N394" s="97"/>
      <c r="O394" s="97"/>
      <c r="P394" s="97"/>
      <c r="Q394" s="97"/>
      <c r="R394" s="97"/>
      <c r="S394" s="90"/>
      <c r="T394" s="90"/>
    </row>
    <row r="395" spans="4:20" x14ac:dyDescent="0.2">
      <c r="D395" s="90"/>
      <c r="E395" s="91"/>
      <c r="F395" s="92"/>
      <c r="G395" s="95"/>
      <c r="H395" s="94"/>
      <c r="I395" s="95"/>
      <c r="J395" s="94"/>
      <c r="K395" s="96"/>
      <c r="L395" s="97"/>
      <c r="M395" s="90"/>
      <c r="N395" s="97"/>
      <c r="O395" s="97"/>
      <c r="P395" s="97"/>
      <c r="Q395" s="97"/>
      <c r="R395" s="97"/>
      <c r="S395" s="90"/>
      <c r="T395" s="90"/>
    </row>
    <row r="396" spans="4:20" x14ac:dyDescent="0.2">
      <c r="D396" s="90" t="s">
        <v>377</v>
      </c>
      <c r="E396" s="91" t="s">
        <v>378</v>
      </c>
      <c r="F396" s="92" t="s">
        <v>361</v>
      </c>
      <c r="G396" s="95">
        <v>30</v>
      </c>
      <c r="H396" s="94"/>
      <c r="I396" s="95">
        <v>1083</v>
      </c>
      <c r="J396" s="94"/>
      <c r="K396" s="96"/>
      <c r="L396" s="97">
        <f t="shared" si="78"/>
        <v>0.2</v>
      </c>
      <c r="M396" s="90"/>
      <c r="N396" s="97"/>
      <c r="O396" s="97"/>
      <c r="P396" s="97"/>
      <c r="Q396" s="97"/>
      <c r="R396" s="97"/>
      <c r="S396" s="90"/>
      <c r="T396" s="90"/>
    </row>
    <row r="397" spans="4:20" x14ac:dyDescent="0.2">
      <c r="D397" s="90" t="s">
        <v>379</v>
      </c>
      <c r="E397" s="91" t="s">
        <v>378</v>
      </c>
      <c r="F397" s="92" t="s">
        <v>361</v>
      </c>
      <c r="G397" s="95">
        <v>30</v>
      </c>
      <c r="H397" s="94"/>
      <c r="I397" s="95">
        <v>1083</v>
      </c>
      <c r="J397" s="94"/>
      <c r="K397" s="96"/>
      <c r="L397" s="90"/>
      <c r="M397" s="90">
        <f t="shared" ref="M397" si="80">ROUND(((I397-G397)/5280),2)</f>
        <v>0.2</v>
      </c>
      <c r="N397" s="97"/>
      <c r="O397" s="97"/>
      <c r="P397" s="97"/>
      <c r="Q397" s="97"/>
      <c r="R397" s="97"/>
      <c r="S397" s="90"/>
      <c r="T397" s="90"/>
    </row>
    <row r="398" spans="4:20" x14ac:dyDescent="0.2">
      <c r="D398" s="90"/>
      <c r="E398" s="91"/>
      <c r="F398" s="92"/>
      <c r="G398" s="95"/>
      <c r="H398" s="94"/>
      <c r="I398" s="95"/>
      <c r="J398" s="94"/>
      <c r="K398" s="96"/>
      <c r="L398" s="90"/>
      <c r="M398" s="90"/>
      <c r="N398" s="97"/>
      <c r="O398" s="97"/>
      <c r="P398" s="97"/>
      <c r="Q398" s="97"/>
      <c r="R398" s="97"/>
      <c r="S398" s="90"/>
      <c r="T398" s="90"/>
    </row>
    <row r="399" spans="4:20" x14ac:dyDescent="0.2">
      <c r="D399" s="90" t="s">
        <v>380</v>
      </c>
      <c r="E399" s="91" t="s">
        <v>378</v>
      </c>
      <c r="F399" s="92" t="s">
        <v>364</v>
      </c>
      <c r="G399" s="95">
        <v>565</v>
      </c>
      <c r="H399" s="94"/>
      <c r="I399" s="95">
        <v>1732</v>
      </c>
      <c r="J399" s="94"/>
      <c r="K399" s="96"/>
      <c r="L399" s="97">
        <f t="shared" si="78"/>
        <v>0.22</v>
      </c>
      <c r="M399" s="90"/>
      <c r="N399" s="97"/>
      <c r="O399" s="97"/>
      <c r="P399" s="97"/>
      <c r="Q399" s="97"/>
      <c r="R399" s="97"/>
      <c r="S399" s="90"/>
      <c r="T399" s="90"/>
    </row>
    <row r="400" spans="4:20" x14ac:dyDescent="0.2">
      <c r="D400" s="90" t="s">
        <v>381</v>
      </c>
      <c r="E400" s="91" t="s">
        <v>378</v>
      </c>
      <c r="F400" s="92" t="s">
        <v>364</v>
      </c>
      <c r="G400" s="95">
        <v>565</v>
      </c>
      <c r="H400" s="94"/>
      <c r="I400" s="95">
        <v>1732</v>
      </c>
      <c r="J400" s="94"/>
      <c r="K400" s="96"/>
      <c r="L400" s="90"/>
      <c r="M400" s="90">
        <f t="shared" ref="M400" si="81">ROUND(((I400-G400)/5280),2)</f>
        <v>0.22</v>
      </c>
      <c r="N400" s="97"/>
      <c r="O400" s="97"/>
      <c r="P400" s="97"/>
      <c r="Q400" s="97"/>
      <c r="R400" s="97"/>
      <c r="S400" s="90"/>
      <c r="T400" s="90"/>
    </row>
    <row r="401" spans="4:20" x14ac:dyDescent="0.2">
      <c r="D401" s="90"/>
      <c r="E401" s="91"/>
      <c r="F401" s="92"/>
      <c r="G401" s="95"/>
      <c r="H401" s="94"/>
      <c r="I401" s="95"/>
      <c r="J401" s="94"/>
      <c r="K401" s="96"/>
      <c r="L401" s="90"/>
      <c r="M401" s="90"/>
      <c r="N401" s="97"/>
      <c r="O401" s="97"/>
      <c r="P401" s="97"/>
      <c r="Q401" s="97"/>
      <c r="R401" s="97"/>
      <c r="S401" s="90"/>
      <c r="T401" s="90"/>
    </row>
    <row r="402" spans="4:20" x14ac:dyDescent="0.2">
      <c r="D402" s="90" t="s">
        <v>382</v>
      </c>
      <c r="E402" s="91" t="s">
        <v>375</v>
      </c>
      <c r="F402" s="92" t="s">
        <v>370</v>
      </c>
      <c r="G402" s="95">
        <v>24</v>
      </c>
      <c r="H402" s="94"/>
      <c r="I402" s="95">
        <v>1475</v>
      </c>
      <c r="J402" s="94"/>
      <c r="K402" s="96"/>
      <c r="L402" s="97">
        <f t="shared" si="78"/>
        <v>0.27</v>
      </c>
      <c r="M402" s="90"/>
      <c r="N402" s="97"/>
      <c r="O402" s="97"/>
      <c r="P402" s="97"/>
      <c r="Q402" s="97"/>
      <c r="R402" s="97"/>
      <c r="S402" s="90"/>
      <c r="T402" s="90"/>
    </row>
    <row r="403" spans="4:20" x14ac:dyDescent="0.2">
      <c r="D403" s="90" t="s">
        <v>383</v>
      </c>
      <c r="E403" s="91" t="s">
        <v>375</v>
      </c>
      <c r="F403" s="92" t="s">
        <v>370</v>
      </c>
      <c r="G403" s="95">
        <v>24</v>
      </c>
      <c r="H403" s="94"/>
      <c r="I403" s="95">
        <v>1475</v>
      </c>
      <c r="J403" s="94"/>
      <c r="K403" s="96"/>
      <c r="L403" s="90"/>
      <c r="M403" s="90">
        <f t="shared" ref="M403" si="82">ROUND(((I403-G403)/5280),2)</f>
        <v>0.27</v>
      </c>
      <c r="N403" s="97"/>
      <c r="O403" s="97"/>
      <c r="P403" s="97"/>
      <c r="Q403" s="97"/>
      <c r="R403" s="97"/>
      <c r="S403" s="90"/>
      <c r="T403" s="90"/>
    </row>
    <row r="404" spans="4:20" x14ac:dyDescent="0.2">
      <c r="D404" s="107"/>
      <c r="E404" s="108"/>
      <c r="F404" s="109"/>
      <c r="G404" s="110"/>
      <c r="H404" s="111"/>
      <c r="I404" s="110"/>
      <c r="J404" s="111"/>
      <c r="K404" s="112"/>
      <c r="L404" s="97"/>
      <c r="M404" s="90"/>
      <c r="N404" s="97"/>
      <c r="O404" s="97"/>
      <c r="P404" s="97"/>
      <c r="Q404" s="97"/>
      <c r="R404" s="97"/>
      <c r="S404" s="90"/>
      <c r="T404" s="90"/>
    </row>
    <row r="405" spans="4:20" x14ac:dyDescent="0.2">
      <c r="D405" s="90"/>
      <c r="E405" s="91"/>
      <c r="F405" s="92"/>
      <c r="G405" s="95"/>
      <c r="H405" s="94"/>
      <c r="I405" s="95"/>
      <c r="J405" s="94"/>
      <c r="K405" s="96"/>
      <c r="L405" s="90"/>
      <c r="M405" s="90"/>
      <c r="N405" s="90"/>
      <c r="O405" s="97"/>
      <c r="P405" s="97"/>
      <c r="Q405" s="97"/>
      <c r="R405" s="97"/>
      <c r="S405" s="90"/>
      <c r="T405" s="90"/>
    </row>
    <row r="406" spans="4:20" x14ac:dyDescent="0.2">
      <c r="D406" s="90"/>
      <c r="E406" s="90"/>
      <c r="F406" s="92"/>
      <c r="G406" s="245"/>
      <c r="H406" s="244"/>
      <c r="I406" s="245"/>
      <c r="J406" s="244"/>
      <c r="K406" s="96"/>
      <c r="L406" s="98"/>
      <c r="M406" s="90"/>
      <c r="N406" s="90"/>
      <c r="O406" s="97"/>
      <c r="P406" s="97"/>
      <c r="Q406" s="97"/>
      <c r="R406" s="91"/>
      <c r="S406" s="90"/>
      <c r="T406" s="90"/>
    </row>
    <row r="407" spans="4:20" ht="18" x14ac:dyDescent="0.2">
      <c r="D407" s="260" t="s">
        <v>420</v>
      </c>
      <c r="E407" s="261"/>
      <c r="F407" s="261"/>
      <c r="G407" s="261"/>
      <c r="H407" s="261"/>
      <c r="I407" s="261"/>
      <c r="J407" s="261"/>
      <c r="K407" s="262"/>
      <c r="L407" s="98">
        <f t="shared" ref="L407:T407" si="83">SUMIF($B$19:$B$405,1,L19:L405)</f>
        <v>0</v>
      </c>
      <c r="M407" s="90">
        <f t="shared" si="83"/>
        <v>0</v>
      </c>
      <c r="N407" s="90">
        <f t="shared" si="83"/>
        <v>0</v>
      </c>
      <c r="O407" s="97">
        <f t="shared" si="83"/>
        <v>0</v>
      </c>
      <c r="P407" s="97">
        <f t="shared" si="83"/>
        <v>0</v>
      </c>
      <c r="Q407" s="97">
        <f t="shared" si="83"/>
        <v>0</v>
      </c>
      <c r="R407" s="91">
        <f t="shared" si="83"/>
        <v>0</v>
      </c>
      <c r="S407" s="90">
        <f t="shared" si="83"/>
        <v>0</v>
      </c>
      <c r="T407" s="90">
        <f t="shared" si="83"/>
        <v>0</v>
      </c>
    </row>
    <row r="408" spans="4:20" ht="18.75" thickBot="1" x14ac:dyDescent="0.25">
      <c r="D408" s="254" t="s">
        <v>421</v>
      </c>
      <c r="E408" s="255"/>
      <c r="F408" s="255"/>
      <c r="G408" s="255"/>
      <c r="H408" s="255"/>
      <c r="I408" s="255"/>
      <c r="J408" s="255"/>
      <c r="K408" s="256"/>
      <c r="L408" s="98">
        <f t="shared" ref="L408:T408" si="84">SUMIF($B$19:$B$405,2,L19:L405)</f>
        <v>0</v>
      </c>
      <c r="M408" s="90">
        <f t="shared" si="84"/>
        <v>0</v>
      </c>
      <c r="N408" s="90">
        <f t="shared" si="84"/>
        <v>0</v>
      </c>
      <c r="O408" s="97">
        <f t="shared" si="84"/>
        <v>0</v>
      </c>
      <c r="P408" s="97">
        <f t="shared" si="84"/>
        <v>0</v>
      </c>
      <c r="Q408" s="97">
        <f t="shared" si="84"/>
        <v>0</v>
      </c>
      <c r="R408" s="91">
        <f t="shared" si="84"/>
        <v>0</v>
      </c>
      <c r="S408" s="90">
        <f t="shared" si="84"/>
        <v>0</v>
      </c>
      <c r="T408" s="90">
        <f t="shared" si="84"/>
        <v>0</v>
      </c>
    </row>
    <row r="409" spans="4:20" ht="18" x14ac:dyDescent="0.2">
      <c r="D409" s="257" t="s">
        <v>422</v>
      </c>
      <c r="E409" s="258"/>
      <c r="F409" s="258"/>
      <c r="G409" s="258"/>
      <c r="H409" s="258"/>
      <c r="I409" s="258"/>
      <c r="J409" s="258"/>
      <c r="K409" s="259"/>
      <c r="L409" s="113">
        <f t="shared" ref="L409:R409" si="85">IF(L2="","",IF(L17="",IF(SUM(COUNTIF(L19:L405,"LS")+COUNTIF(L19:L405,"LUMP"))&gt;0,"LS",""),IF(SUM(L19:L405)&gt;0,ROUNDUP(SUM(L19:L405),2),"")))</f>
        <v>14.82</v>
      </c>
      <c r="M409" s="114">
        <f t="shared" si="85"/>
        <v>14.54</v>
      </c>
      <c r="N409" s="114">
        <f t="shared" si="85"/>
        <v>12.48</v>
      </c>
      <c r="O409" s="114" t="str">
        <f t="shared" si="85"/>
        <v/>
      </c>
      <c r="P409" s="114" t="str">
        <f t="shared" si="85"/>
        <v/>
      </c>
      <c r="Q409" s="114">
        <f t="shared" si="85"/>
        <v>0.39</v>
      </c>
      <c r="R409" s="114">
        <f t="shared" si="85"/>
        <v>12871</v>
      </c>
      <c r="S409" s="115">
        <f t="shared" ref="S409:T409" si="86">IF(S2="","",IF(S17="",IF(SUM(COUNTIF(S19:S405,"LS")+COUNTIF(S19:S405,"LUMP"))&gt;0,"LS",""),IF(SUM(S19:S405)&gt;0,ROUNDUP(SUM(S19:S405),0),"")))</f>
        <v>7837</v>
      </c>
      <c r="T409" s="115">
        <f t="shared" si="86"/>
        <v>105</v>
      </c>
    </row>
  </sheetData>
  <mergeCells count="513">
    <mergeCell ref="D408:K408"/>
    <mergeCell ref="D409:K409"/>
    <mergeCell ref="G390:H390"/>
    <mergeCell ref="I390:J390"/>
    <mergeCell ref="D392:K392"/>
    <mergeCell ref="G406:H406"/>
    <mergeCell ref="I406:J406"/>
    <mergeCell ref="D407:K407"/>
    <mergeCell ref="G384:H384"/>
    <mergeCell ref="G386:H386"/>
    <mergeCell ref="I386:J386"/>
    <mergeCell ref="G387:H387"/>
    <mergeCell ref="I387:J387"/>
    <mergeCell ref="G389:H389"/>
    <mergeCell ref="I389:J389"/>
    <mergeCell ref="G377:H377"/>
    <mergeCell ref="I377:J377"/>
    <mergeCell ref="G379:H379"/>
    <mergeCell ref="G380:H380"/>
    <mergeCell ref="G382:H382"/>
    <mergeCell ref="G383:H383"/>
    <mergeCell ref="D372:K372"/>
    <mergeCell ref="G373:H373"/>
    <mergeCell ref="I373:J373"/>
    <mergeCell ref="G374:H374"/>
    <mergeCell ref="I374:J374"/>
    <mergeCell ref="G376:H376"/>
    <mergeCell ref="I376:J376"/>
    <mergeCell ref="G368:H368"/>
    <mergeCell ref="I368:J368"/>
    <mergeCell ref="G370:H370"/>
    <mergeCell ref="I370:J370"/>
    <mergeCell ref="G371:H371"/>
    <mergeCell ref="I371:J371"/>
    <mergeCell ref="G365:H365"/>
    <mergeCell ref="I365:J365"/>
    <mergeCell ref="G366:H366"/>
    <mergeCell ref="I366:J366"/>
    <mergeCell ref="G367:H367"/>
    <mergeCell ref="I367:J367"/>
    <mergeCell ref="G361:H361"/>
    <mergeCell ref="I361:J361"/>
    <mergeCell ref="G362:H362"/>
    <mergeCell ref="I362:J362"/>
    <mergeCell ref="G364:H364"/>
    <mergeCell ref="I364:J364"/>
    <mergeCell ref="G356:H356"/>
    <mergeCell ref="I356:J356"/>
    <mergeCell ref="G358:H358"/>
    <mergeCell ref="I358:J358"/>
    <mergeCell ref="G359:H359"/>
    <mergeCell ref="I359:J359"/>
    <mergeCell ref="G350:H350"/>
    <mergeCell ref="I350:J350"/>
    <mergeCell ref="G352:H352"/>
    <mergeCell ref="I352:J352"/>
    <mergeCell ref="D354:K354"/>
    <mergeCell ref="G355:H355"/>
    <mergeCell ref="I355:J355"/>
    <mergeCell ref="G346:H346"/>
    <mergeCell ref="I346:J346"/>
    <mergeCell ref="G347:H347"/>
    <mergeCell ref="I347:J347"/>
    <mergeCell ref="G349:H349"/>
    <mergeCell ref="I349:J349"/>
    <mergeCell ref="G341:H341"/>
    <mergeCell ref="I341:J341"/>
    <mergeCell ref="G343:H343"/>
    <mergeCell ref="I343:J343"/>
    <mergeCell ref="G344:H344"/>
    <mergeCell ref="I344:J344"/>
    <mergeCell ref="G335:H335"/>
    <mergeCell ref="I335:J335"/>
    <mergeCell ref="G336:H336"/>
    <mergeCell ref="I336:J336"/>
    <mergeCell ref="D339:K339"/>
    <mergeCell ref="G340:H340"/>
    <mergeCell ref="I340:J340"/>
    <mergeCell ref="G330:H330"/>
    <mergeCell ref="I330:J330"/>
    <mergeCell ref="G332:H332"/>
    <mergeCell ref="I332:J332"/>
    <mergeCell ref="G333:H333"/>
    <mergeCell ref="I333:J333"/>
    <mergeCell ref="G324:H324"/>
    <mergeCell ref="I324:J324"/>
    <mergeCell ref="G325:H325"/>
    <mergeCell ref="I325:J325"/>
    <mergeCell ref="D328:K328"/>
    <mergeCell ref="G329:H329"/>
    <mergeCell ref="I329:J329"/>
    <mergeCell ref="G319:H319"/>
    <mergeCell ref="I319:J319"/>
    <mergeCell ref="G321:H321"/>
    <mergeCell ref="I321:J321"/>
    <mergeCell ref="G322:H322"/>
    <mergeCell ref="I322:J322"/>
    <mergeCell ref="G313:H313"/>
    <mergeCell ref="I313:J313"/>
    <mergeCell ref="G315:H315"/>
    <mergeCell ref="I315:J315"/>
    <mergeCell ref="D317:K317"/>
    <mergeCell ref="G318:H318"/>
    <mergeCell ref="I318:J318"/>
    <mergeCell ref="G309:H309"/>
    <mergeCell ref="I309:J309"/>
    <mergeCell ref="G310:H310"/>
    <mergeCell ref="I310:J310"/>
    <mergeCell ref="G312:H312"/>
    <mergeCell ref="I312:J312"/>
    <mergeCell ref="D300:K300"/>
    <mergeCell ref="D305:K305"/>
    <mergeCell ref="G306:H306"/>
    <mergeCell ref="I306:J306"/>
    <mergeCell ref="G307:H307"/>
    <mergeCell ref="I307:J307"/>
    <mergeCell ref="G294:H294"/>
    <mergeCell ref="I294:J294"/>
    <mergeCell ref="G296:H296"/>
    <mergeCell ref="I296:J296"/>
    <mergeCell ref="G298:H298"/>
    <mergeCell ref="I298:J298"/>
    <mergeCell ref="G290:H290"/>
    <mergeCell ref="I290:J290"/>
    <mergeCell ref="G291:H291"/>
    <mergeCell ref="I291:J291"/>
    <mergeCell ref="G293:H293"/>
    <mergeCell ref="I293:J293"/>
    <mergeCell ref="G284:H284"/>
    <mergeCell ref="I284:J284"/>
    <mergeCell ref="D286:K286"/>
    <mergeCell ref="G287:H287"/>
    <mergeCell ref="I287:J287"/>
    <mergeCell ref="G288:H288"/>
    <mergeCell ref="I288:J288"/>
    <mergeCell ref="G279:H279"/>
    <mergeCell ref="I279:J279"/>
    <mergeCell ref="G281:H281"/>
    <mergeCell ref="I281:J281"/>
    <mergeCell ref="G283:H283"/>
    <mergeCell ref="I283:J283"/>
    <mergeCell ref="G275:H275"/>
    <mergeCell ref="I275:J275"/>
    <mergeCell ref="G276:H276"/>
    <mergeCell ref="I276:J276"/>
    <mergeCell ref="G278:H278"/>
    <mergeCell ref="I278:J278"/>
    <mergeCell ref="D258:K258"/>
    <mergeCell ref="D271:K271"/>
    <mergeCell ref="G272:H272"/>
    <mergeCell ref="I272:J272"/>
    <mergeCell ref="G273:H273"/>
    <mergeCell ref="I273:J273"/>
    <mergeCell ref="G254:H254"/>
    <mergeCell ref="I254:J254"/>
    <mergeCell ref="G255:H255"/>
    <mergeCell ref="I255:J255"/>
    <mergeCell ref="G256:H256"/>
    <mergeCell ref="I256:J256"/>
    <mergeCell ref="G250:H250"/>
    <mergeCell ref="I250:J250"/>
    <mergeCell ref="G251:H251"/>
    <mergeCell ref="I251:J251"/>
    <mergeCell ref="G252:H252"/>
    <mergeCell ref="I252:J252"/>
    <mergeCell ref="G247:H247"/>
    <mergeCell ref="I247:J247"/>
    <mergeCell ref="G248:H248"/>
    <mergeCell ref="I248:J248"/>
    <mergeCell ref="G249:H249"/>
    <mergeCell ref="I249:J249"/>
    <mergeCell ref="G243:H243"/>
    <mergeCell ref="I243:J243"/>
    <mergeCell ref="G245:H245"/>
    <mergeCell ref="I245:J245"/>
    <mergeCell ref="G246:H246"/>
    <mergeCell ref="I246:J246"/>
    <mergeCell ref="G239:H239"/>
    <mergeCell ref="I239:J239"/>
    <mergeCell ref="G240:H240"/>
    <mergeCell ref="I240:J240"/>
    <mergeCell ref="G242:H242"/>
    <mergeCell ref="I242:J242"/>
    <mergeCell ref="G233:H233"/>
    <mergeCell ref="I233:J233"/>
    <mergeCell ref="D235:K235"/>
    <mergeCell ref="G236:H236"/>
    <mergeCell ref="I236:J236"/>
    <mergeCell ref="G237:H237"/>
    <mergeCell ref="I237:J237"/>
    <mergeCell ref="G228:H228"/>
    <mergeCell ref="I228:J228"/>
    <mergeCell ref="G230:H230"/>
    <mergeCell ref="I230:J230"/>
    <mergeCell ref="G231:H231"/>
    <mergeCell ref="I231:J231"/>
    <mergeCell ref="D223:K223"/>
    <mergeCell ref="G224:H224"/>
    <mergeCell ref="I224:J224"/>
    <mergeCell ref="G225:H225"/>
    <mergeCell ref="I225:J225"/>
    <mergeCell ref="G227:H227"/>
    <mergeCell ref="I227:J227"/>
    <mergeCell ref="G218:H218"/>
    <mergeCell ref="I218:J218"/>
    <mergeCell ref="G219:H219"/>
    <mergeCell ref="I219:J219"/>
    <mergeCell ref="G221:H221"/>
    <mergeCell ref="I221:J221"/>
    <mergeCell ref="G213:H213"/>
    <mergeCell ref="I213:J213"/>
    <mergeCell ref="G215:H215"/>
    <mergeCell ref="I215:J215"/>
    <mergeCell ref="G216:H216"/>
    <mergeCell ref="I216:J216"/>
    <mergeCell ref="D208:K208"/>
    <mergeCell ref="G209:H209"/>
    <mergeCell ref="I209:J209"/>
    <mergeCell ref="G210:H210"/>
    <mergeCell ref="I210:J210"/>
    <mergeCell ref="G212:H212"/>
    <mergeCell ref="I212:J212"/>
    <mergeCell ref="G204:H204"/>
    <mergeCell ref="I204:J204"/>
    <mergeCell ref="G205:H205"/>
    <mergeCell ref="I205:J205"/>
    <mergeCell ref="G206:H206"/>
    <mergeCell ref="I206:J206"/>
    <mergeCell ref="G201:H201"/>
    <mergeCell ref="I201:J201"/>
    <mergeCell ref="G202:H202"/>
    <mergeCell ref="I202:J202"/>
    <mergeCell ref="G203:H203"/>
    <mergeCell ref="I203:J203"/>
    <mergeCell ref="G197:H197"/>
    <mergeCell ref="I197:J197"/>
    <mergeCell ref="G198:H198"/>
    <mergeCell ref="I198:J198"/>
    <mergeCell ref="G200:H200"/>
    <mergeCell ref="I200:J200"/>
    <mergeCell ref="G194:H194"/>
    <mergeCell ref="I194:J194"/>
    <mergeCell ref="G195:H195"/>
    <mergeCell ref="I195:J195"/>
    <mergeCell ref="G196:H196"/>
    <mergeCell ref="I196:J196"/>
    <mergeCell ref="G191:H191"/>
    <mergeCell ref="I191:J191"/>
    <mergeCell ref="G192:H192"/>
    <mergeCell ref="I192:J192"/>
    <mergeCell ref="G193:H193"/>
    <mergeCell ref="I193:J193"/>
    <mergeCell ref="G188:H188"/>
    <mergeCell ref="I188:J188"/>
    <mergeCell ref="G189:H189"/>
    <mergeCell ref="I189:J189"/>
    <mergeCell ref="G190:H190"/>
    <mergeCell ref="I190:J190"/>
    <mergeCell ref="G183:H183"/>
    <mergeCell ref="I183:J183"/>
    <mergeCell ref="G185:H185"/>
    <mergeCell ref="I185:J185"/>
    <mergeCell ref="G186:H186"/>
    <mergeCell ref="I186:J186"/>
    <mergeCell ref="D178:K178"/>
    <mergeCell ref="G179:H179"/>
    <mergeCell ref="I179:J179"/>
    <mergeCell ref="G180:H180"/>
    <mergeCell ref="I180:J180"/>
    <mergeCell ref="G182:H182"/>
    <mergeCell ref="I182:J182"/>
    <mergeCell ref="G174:H174"/>
    <mergeCell ref="I174:J174"/>
    <mergeCell ref="G175:H175"/>
    <mergeCell ref="I175:J175"/>
    <mergeCell ref="G176:H176"/>
    <mergeCell ref="I176:J176"/>
    <mergeCell ref="G171:H171"/>
    <mergeCell ref="I171:J171"/>
    <mergeCell ref="G172:H172"/>
    <mergeCell ref="I172:J172"/>
    <mergeCell ref="G173:H173"/>
    <mergeCell ref="I173:J173"/>
    <mergeCell ref="G167:H167"/>
    <mergeCell ref="I167:J167"/>
    <mergeCell ref="G168:H168"/>
    <mergeCell ref="I168:J168"/>
    <mergeCell ref="G170:H170"/>
    <mergeCell ref="I170:J170"/>
    <mergeCell ref="G164:H164"/>
    <mergeCell ref="I164:J164"/>
    <mergeCell ref="G165:H165"/>
    <mergeCell ref="I165:J165"/>
    <mergeCell ref="G166:H166"/>
    <mergeCell ref="I166:J166"/>
    <mergeCell ref="G158:H158"/>
    <mergeCell ref="G160:H160"/>
    <mergeCell ref="I160:J160"/>
    <mergeCell ref="G161:H161"/>
    <mergeCell ref="I161:J161"/>
    <mergeCell ref="G163:H163"/>
    <mergeCell ref="I163:J163"/>
    <mergeCell ref="G153:H153"/>
    <mergeCell ref="I153:J153"/>
    <mergeCell ref="G154:H154"/>
    <mergeCell ref="G156:H156"/>
    <mergeCell ref="I156:J156"/>
    <mergeCell ref="G157:H157"/>
    <mergeCell ref="I157:J157"/>
    <mergeCell ref="G147:H147"/>
    <mergeCell ref="I147:J147"/>
    <mergeCell ref="G148:H148"/>
    <mergeCell ref="I148:J148"/>
    <mergeCell ref="D150:K150"/>
    <mergeCell ref="G152:H152"/>
    <mergeCell ref="I152:J152"/>
    <mergeCell ref="G142:H142"/>
    <mergeCell ref="I142:J142"/>
    <mergeCell ref="G144:H144"/>
    <mergeCell ref="I144:J144"/>
    <mergeCell ref="G145:H145"/>
    <mergeCell ref="I145:J145"/>
    <mergeCell ref="G135:H135"/>
    <mergeCell ref="I135:J135"/>
    <mergeCell ref="G137:H137"/>
    <mergeCell ref="I137:J137"/>
    <mergeCell ref="D139:K139"/>
    <mergeCell ref="G141:H141"/>
    <mergeCell ref="I141:J141"/>
    <mergeCell ref="G131:H131"/>
    <mergeCell ref="I131:J131"/>
    <mergeCell ref="G132:H132"/>
    <mergeCell ref="I132:J132"/>
    <mergeCell ref="G134:H134"/>
    <mergeCell ref="I134:J134"/>
    <mergeCell ref="G126:H126"/>
    <mergeCell ref="I126:J126"/>
    <mergeCell ref="G128:H128"/>
    <mergeCell ref="I128:J128"/>
    <mergeCell ref="G129:H129"/>
    <mergeCell ref="I129:J129"/>
    <mergeCell ref="G121:H121"/>
    <mergeCell ref="I121:J121"/>
    <mergeCell ref="G122:H122"/>
    <mergeCell ref="I122:J122"/>
    <mergeCell ref="D124:K124"/>
    <mergeCell ref="G125:H125"/>
    <mergeCell ref="I125:J125"/>
    <mergeCell ref="G117:H117"/>
    <mergeCell ref="I117:J117"/>
    <mergeCell ref="G119:H119"/>
    <mergeCell ref="I119:J119"/>
    <mergeCell ref="G120:H120"/>
    <mergeCell ref="I120:J120"/>
    <mergeCell ref="G114:H114"/>
    <mergeCell ref="I114:J114"/>
    <mergeCell ref="G115:H115"/>
    <mergeCell ref="I115:J115"/>
    <mergeCell ref="G116:H116"/>
    <mergeCell ref="I116:J116"/>
    <mergeCell ref="G109:H109"/>
    <mergeCell ref="I109:J109"/>
    <mergeCell ref="G111:H111"/>
    <mergeCell ref="I111:J111"/>
    <mergeCell ref="G112:H112"/>
    <mergeCell ref="I112:J112"/>
    <mergeCell ref="D104:K104"/>
    <mergeCell ref="G105:H105"/>
    <mergeCell ref="I105:J105"/>
    <mergeCell ref="G106:H106"/>
    <mergeCell ref="I106:J106"/>
    <mergeCell ref="G108:H108"/>
    <mergeCell ref="I108:J108"/>
    <mergeCell ref="G100:H100"/>
    <mergeCell ref="I100:J100"/>
    <mergeCell ref="G101:H101"/>
    <mergeCell ref="I101:J101"/>
    <mergeCell ref="G102:H102"/>
    <mergeCell ref="I102:J102"/>
    <mergeCell ref="G95:H95"/>
    <mergeCell ref="I95:J95"/>
    <mergeCell ref="G97:H97"/>
    <mergeCell ref="I97:J97"/>
    <mergeCell ref="G98:H98"/>
    <mergeCell ref="I98:J98"/>
    <mergeCell ref="G91:H91"/>
    <mergeCell ref="I91:J91"/>
    <mergeCell ref="G92:H92"/>
    <mergeCell ref="I92:J92"/>
    <mergeCell ref="G94:H94"/>
    <mergeCell ref="I94:J94"/>
    <mergeCell ref="G84:H84"/>
    <mergeCell ref="I84:J84"/>
    <mergeCell ref="D86:K86"/>
    <mergeCell ref="G88:H88"/>
    <mergeCell ref="I88:J88"/>
    <mergeCell ref="G89:H89"/>
    <mergeCell ref="I89:J89"/>
    <mergeCell ref="G80:H80"/>
    <mergeCell ref="I80:J80"/>
    <mergeCell ref="G81:H81"/>
    <mergeCell ref="I81:J81"/>
    <mergeCell ref="G83:H83"/>
    <mergeCell ref="I83:J83"/>
    <mergeCell ref="G74:H74"/>
    <mergeCell ref="I74:J74"/>
    <mergeCell ref="D76:K76"/>
    <mergeCell ref="G77:H77"/>
    <mergeCell ref="I77:J77"/>
    <mergeCell ref="G78:H78"/>
    <mergeCell ref="I78:J78"/>
    <mergeCell ref="G70:H70"/>
    <mergeCell ref="I70:J70"/>
    <mergeCell ref="G71:H71"/>
    <mergeCell ref="I71:J71"/>
    <mergeCell ref="G73:H73"/>
    <mergeCell ref="I73:J73"/>
    <mergeCell ref="G63:H63"/>
    <mergeCell ref="I63:J63"/>
    <mergeCell ref="D65:K65"/>
    <mergeCell ref="G67:H67"/>
    <mergeCell ref="I67:J67"/>
    <mergeCell ref="G68:H68"/>
    <mergeCell ref="I68:J68"/>
    <mergeCell ref="G59:H59"/>
    <mergeCell ref="I59:J59"/>
    <mergeCell ref="G61:H61"/>
    <mergeCell ref="I61:J61"/>
    <mergeCell ref="G62:H62"/>
    <mergeCell ref="I62:J62"/>
    <mergeCell ref="G55:H55"/>
    <mergeCell ref="I55:J55"/>
    <mergeCell ref="G56:H56"/>
    <mergeCell ref="I56:J56"/>
    <mergeCell ref="G58:H58"/>
    <mergeCell ref="I58:J58"/>
    <mergeCell ref="G50:H50"/>
    <mergeCell ref="I50:J50"/>
    <mergeCell ref="G52:H52"/>
    <mergeCell ref="I52:J52"/>
    <mergeCell ref="G53:H53"/>
    <mergeCell ref="I53:J53"/>
    <mergeCell ref="G45:H45"/>
    <mergeCell ref="I45:J45"/>
    <mergeCell ref="G46:H46"/>
    <mergeCell ref="I46:J46"/>
    <mergeCell ref="D48:K48"/>
    <mergeCell ref="G49:H49"/>
    <mergeCell ref="I49:J49"/>
    <mergeCell ref="G42:H42"/>
    <mergeCell ref="I42:J42"/>
    <mergeCell ref="G43:H43"/>
    <mergeCell ref="I43:J43"/>
    <mergeCell ref="G44:H44"/>
    <mergeCell ref="I44:J44"/>
    <mergeCell ref="G39:H39"/>
    <mergeCell ref="I39:J39"/>
    <mergeCell ref="G40:H40"/>
    <mergeCell ref="I40:J40"/>
    <mergeCell ref="G41:H41"/>
    <mergeCell ref="I41:J41"/>
    <mergeCell ref="G36:H36"/>
    <mergeCell ref="I36:J36"/>
    <mergeCell ref="G37:H37"/>
    <mergeCell ref="I37:J37"/>
    <mergeCell ref="G38:H38"/>
    <mergeCell ref="I38:J38"/>
    <mergeCell ref="G32:H32"/>
    <mergeCell ref="I32:J32"/>
    <mergeCell ref="G33:H33"/>
    <mergeCell ref="I33:J33"/>
    <mergeCell ref="G34:H34"/>
    <mergeCell ref="I34:J34"/>
    <mergeCell ref="G29:H29"/>
    <mergeCell ref="I29:J29"/>
    <mergeCell ref="G30:H30"/>
    <mergeCell ref="I30:J30"/>
    <mergeCell ref="G31:H31"/>
    <mergeCell ref="I31:J31"/>
    <mergeCell ref="G26:H26"/>
    <mergeCell ref="I26:J26"/>
    <mergeCell ref="G28:H28"/>
    <mergeCell ref="I28:J28"/>
    <mergeCell ref="G20:H20"/>
    <mergeCell ref="I20:J20"/>
    <mergeCell ref="G22:H22"/>
    <mergeCell ref="I22:J22"/>
    <mergeCell ref="G23:H23"/>
    <mergeCell ref="I23:J23"/>
    <mergeCell ref="D18:K18"/>
    <mergeCell ref="G19:H19"/>
    <mergeCell ref="I19:J19"/>
    <mergeCell ref="N5:N16"/>
    <mergeCell ref="O5:O16"/>
    <mergeCell ref="P5:P16"/>
    <mergeCell ref="Q5:Q16"/>
    <mergeCell ref="R5:R16"/>
    <mergeCell ref="G25:H25"/>
    <mergeCell ref="I25:J25"/>
    <mergeCell ref="D1:T1"/>
    <mergeCell ref="D2:J2"/>
    <mergeCell ref="D3:J3"/>
    <mergeCell ref="D4:D17"/>
    <mergeCell ref="E4:E17"/>
    <mergeCell ref="F4:F17"/>
    <mergeCell ref="G4:J14"/>
    <mergeCell ref="K4:K17"/>
    <mergeCell ref="L5:L16"/>
    <mergeCell ref="M5:M16"/>
    <mergeCell ref="S5:S16"/>
    <mergeCell ref="T5:T16"/>
    <mergeCell ref="G15:H17"/>
    <mergeCell ref="I15:J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92133 - WOO-25</vt:lpstr>
      <vt:lpstr>93594  -  LUC-75-1.10</vt:lpstr>
      <vt:lpstr>96755 OTT-2-23.92</vt:lpstr>
      <vt:lpstr>93592  -  WOO.LUC-75-30.70-0.00</vt:lpstr>
      <vt:lpstr>105531 WOO-795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Kaseman, Daniel</cp:lastModifiedBy>
  <cp:lastPrinted>2015-05-18T13:50:30Z</cp:lastPrinted>
  <dcterms:created xsi:type="dcterms:W3CDTF">2005-09-27T11:52:28Z</dcterms:created>
  <dcterms:modified xsi:type="dcterms:W3CDTF">2024-10-25T15:15:07Z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